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congxie/Desktop/CSU/phd_project/Dissertation/BBI_chapter/"/>
    </mc:Choice>
  </mc:AlternateContent>
  <xr:revisionPtr revIDLastSave="0" documentId="13_ncr:1_{ABDAC1B3-D72E-5446-BF80-563883A03368}" xr6:coauthVersionLast="46" xr6:coauthVersionMax="46" xr10:uidLastSave="{00000000-0000-0000-0000-000000000000}"/>
  <bookViews>
    <workbookView xWindow="0" yWindow="500" windowWidth="28800" windowHeight="16260" activeTab="9" xr2:uid="{00000000-000D-0000-FFFF-FFFF00000000}"/>
  </bookViews>
  <sheets>
    <sheet name="Table S2.1" sheetId="1" r:id="rId1"/>
    <sheet name="Table S2.2" sheetId="7" r:id="rId2"/>
    <sheet name="Table S2.3" sheetId="2" r:id="rId3"/>
    <sheet name="Table S2.4" sheetId="8" r:id="rId4"/>
    <sheet name="Table S2.5" sheetId="4" r:id="rId5"/>
    <sheet name="Table S2.6" sheetId="3" r:id="rId6"/>
    <sheet name="Table S2.7" sheetId="9" r:id="rId7"/>
    <sheet name="Table S2.8" sheetId="10" r:id="rId8"/>
    <sheet name="Table S2.9" sheetId="11" r:id="rId9"/>
    <sheet name="Table S2.10" sheetId="13" r:id="rId10"/>
  </sheets>
  <definedNames>
    <definedName name="_GoBack" localSheetId="7">'Table S2.8'!#REF!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C19" i="3"/>
  <c r="C20" i="3"/>
  <c r="C21" i="3"/>
  <c r="C22" i="3"/>
  <c r="C39" i="3"/>
  <c r="C40" i="3"/>
  <c r="C41" i="3"/>
  <c r="C42" i="3"/>
  <c r="C43" i="3"/>
  <c r="C44" i="3"/>
  <c r="C45" i="3"/>
  <c r="C6" i="3"/>
  <c r="C7" i="3"/>
  <c r="C8" i="3"/>
  <c r="C9" i="3"/>
  <c r="C10" i="3"/>
  <c r="C11" i="3"/>
  <c r="C12" i="3"/>
  <c r="C13" i="3"/>
  <c r="C14" i="3"/>
  <c r="C15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46" i="3"/>
  <c r="C47" i="3"/>
  <c r="C48" i="3"/>
  <c r="C49" i="3"/>
  <c r="C50" i="3"/>
  <c r="C51" i="3"/>
  <c r="C52" i="3"/>
  <c r="C53" i="3"/>
  <c r="C54" i="3"/>
  <c r="C55" i="3"/>
  <c r="C56" i="3"/>
  <c r="C57" i="3"/>
  <c r="C16" i="3"/>
  <c r="C37" i="3"/>
  <c r="C58" i="3"/>
  <c r="C17" i="3"/>
  <c r="C38" i="3"/>
  <c r="C59" i="3"/>
  <c r="C5" i="3"/>
  <c r="C4" i="3"/>
  <c r="C3" i="3"/>
</calcChain>
</file>

<file path=xl/sharedStrings.xml><?xml version="1.0" encoding="utf-8"?>
<sst xmlns="http://schemas.openxmlformats.org/spreadsheetml/2006/main" count="5310" uniqueCount="1674">
  <si>
    <t xml:space="preserve">Chromosome </t>
  </si>
  <si>
    <t>End</t>
  </si>
  <si>
    <t>TraesCS1A02G021000</t>
  </si>
  <si>
    <t>chr1A</t>
  </si>
  <si>
    <t>TraesCS1A02G021400</t>
  </si>
  <si>
    <t>TraesCS1A02G022000</t>
  </si>
  <si>
    <t>TraesCS1B02G025400</t>
  </si>
  <si>
    <t>chr1B</t>
  </si>
  <si>
    <t>TraesCS1B02G025900</t>
  </si>
  <si>
    <t>TraesCS1B02G026000</t>
  </si>
  <si>
    <t>TraesCS1B02G026700</t>
  </si>
  <si>
    <t>TraesCS1B02G027800</t>
  </si>
  <si>
    <t>TraesCS1D02G018700LC</t>
  </si>
  <si>
    <t>chr1D</t>
  </si>
  <si>
    <t>TraesCS1D02G019800LC</t>
  </si>
  <si>
    <t>TraesCS1D02G020300LC</t>
  </si>
  <si>
    <t>TraesCS1D02G020600</t>
  </si>
  <si>
    <t>TraesCS1D02G021400</t>
  </si>
  <si>
    <t>TraesCS1D02G021900</t>
  </si>
  <si>
    <t>TraesCS1D02G022000</t>
  </si>
  <si>
    <t>TraesCS3A02G045500</t>
  </si>
  <si>
    <t>chr3A</t>
  </si>
  <si>
    <t>TraesCS3A02G045600</t>
  </si>
  <si>
    <t>TraesCS3A02G045700</t>
  </si>
  <si>
    <t>TraesCS3A02G046000</t>
  </si>
  <si>
    <t>TraesCS3A02G046100</t>
  </si>
  <si>
    <t>TraesCS3A02G046200</t>
  </si>
  <si>
    <t>TraesCS3A02G046300</t>
  </si>
  <si>
    <t>TraesCS3A02G046600</t>
  </si>
  <si>
    <t>TraesCS3A02G049400LC</t>
  </si>
  <si>
    <t>TraesCS3A02G049500LC</t>
  </si>
  <si>
    <t>TraesCS3B02G036200</t>
  </si>
  <si>
    <t>chr3B</t>
  </si>
  <si>
    <t>TraesCS3B02G036400</t>
  </si>
  <si>
    <t>TraesCS3B02G036700</t>
  </si>
  <si>
    <t>TraesCS3B02G037000</t>
  </si>
  <si>
    <t>TraesCS3B02G037100</t>
  </si>
  <si>
    <t>TraesCS3B02G037200</t>
  </si>
  <si>
    <t>TraesCS3B02G037300</t>
  </si>
  <si>
    <t>TraesCS3B02G037400</t>
  </si>
  <si>
    <t>TraesCS3B02G037600</t>
  </si>
  <si>
    <t>TraesCS3B02G038300</t>
  </si>
  <si>
    <t>TraesCS3B02G038400</t>
  </si>
  <si>
    <t>TraesCS3B02G038600</t>
  </si>
  <si>
    <t>TraesCS3B02G038700</t>
  </si>
  <si>
    <t>TraesCS3B02G042700LC</t>
  </si>
  <si>
    <t>TraesCS3D02G025700</t>
  </si>
  <si>
    <t>chr3D</t>
  </si>
  <si>
    <t>TraesCS3D02G033400</t>
  </si>
  <si>
    <t>TraesCS3D02G033700</t>
  </si>
  <si>
    <t>TraesCS3D02G033800</t>
  </si>
  <si>
    <t>TraesCS3D02G033900</t>
  </si>
  <si>
    <t>TraesCS3D02G034000</t>
  </si>
  <si>
    <t>TraesCS3D02G034100</t>
  </si>
  <si>
    <t>TraesCS3D02G034200</t>
  </si>
  <si>
    <t>TraesCS3D02G035300</t>
  </si>
  <si>
    <t>TraesCS3D02G035600</t>
  </si>
  <si>
    <t>TraesCS3D02G035700</t>
  </si>
  <si>
    <t>TraesCS3D02G035800</t>
  </si>
  <si>
    <t>TraesCS4A02G005700</t>
  </si>
  <si>
    <t>chr4A</t>
  </si>
  <si>
    <t>TraesCS4B02G487300LC</t>
  </si>
  <si>
    <t>chr4B</t>
  </si>
  <si>
    <t>TraesCS4D02G298300</t>
  </si>
  <si>
    <t>chr4D</t>
  </si>
  <si>
    <t>TraesCS5A02G484800</t>
  </si>
  <si>
    <t>chr5A</t>
  </si>
  <si>
    <t>TraesCS5B02G498100</t>
  </si>
  <si>
    <t>chr5B</t>
  </si>
  <si>
    <t>TraesCS5D02G498300</t>
  </si>
  <si>
    <t>chr5D</t>
  </si>
  <si>
    <t>Start</t>
  </si>
  <si>
    <t> HORVU5Hr1G114230</t>
  </si>
  <si>
    <t> HORVU6Hr1G014600</t>
  </si>
  <si>
    <t> HORVU3Hr1G004290</t>
  </si>
  <si>
    <t> HORVU3Hr1G004140</t>
  </si>
  <si>
    <t> HORVU3Hr1G004280</t>
  </si>
  <si>
    <t> HORVU3Hr1G004070</t>
  </si>
  <si>
    <t> HORVU1Hr1G007480</t>
  </si>
  <si>
    <t> HORVU4Hr1G077300</t>
  </si>
  <si>
    <t> HORVU3Hr1G004210</t>
  </si>
  <si>
    <t> HORVU3Hr1G004190</t>
  </si>
  <si>
    <t> HORVU3Hr1G004250</t>
  </si>
  <si>
    <t> HORVU3Hr1G003980</t>
  </si>
  <si>
    <t> HORVU3Hr1G004060</t>
  </si>
  <si>
    <t> HORVU3Hr1G004230</t>
  </si>
  <si>
    <t> HORVU3Hr1G004300</t>
  </si>
  <si>
    <t> AET1Gv20049900</t>
  </si>
  <si>
    <t> AET3Gv20066000</t>
  </si>
  <si>
    <t> AET3Gv20068800</t>
  </si>
  <si>
    <t> AET3Gv20065500</t>
  </si>
  <si>
    <t> AET1Gv20048400</t>
  </si>
  <si>
    <t> AET3Gv20052000</t>
  </si>
  <si>
    <t> AET3Gv20066400</t>
  </si>
  <si>
    <t> AET4Gv20722400</t>
  </si>
  <si>
    <t> AET3Gv20068700</t>
  </si>
  <si>
    <t> AET1Gv20047000</t>
  </si>
  <si>
    <t> AET3Gv20066500</t>
  </si>
  <si>
    <t> AET1Gv20045700</t>
  </si>
  <si>
    <t> AET1Gv20049800</t>
  </si>
  <si>
    <t> AET3Gv20066100</t>
  </si>
  <si>
    <t> AET3Gv20066700</t>
  </si>
  <si>
    <t> AET5Gv21117800</t>
  </si>
  <si>
    <t> TRIUR3_00397</t>
  </si>
  <si>
    <t> TRIUR3_00398</t>
  </si>
  <si>
    <t> TRIUR3_05134</t>
  </si>
  <si>
    <t> TRIUR3_07182</t>
  </si>
  <si>
    <t> TRIUR3_07183</t>
  </si>
  <si>
    <t> TRIUR3_07185</t>
  </si>
  <si>
    <t> TRIUR3_07778</t>
  </si>
  <si>
    <t> TRIUR3_08867</t>
  </si>
  <si>
    <t> TRIUR3_15019</t>
  </si>
  <si>
    <t> TRIUR3_24756</t>
  </si>
  <si>
    <t> TRIUR3_28795</t>
  </si>
  <si>
    <t>Name</t>
  </si>
  <si>
    <t>IBB1</t>
  </si>
  <si>
    <t>I-2B</t>
  </si>
  <si>
    <t>P09863</t>
  </si>
  <si>
    <t>TraesCS3A02G046000 </t>
  </si>
  <si>
    <t>AAKKRPWKCCDQAVCTRSIPPICRCMDQVFECPSTCKACGPSVGDPSRRVCQDQYV</t>
  </si>
  <si>
    <t>IBB2</t>
  </si>
  <si>
    <t>II-4</t>
  </si>
  <si>
    <t>P09864</t>
  </si>
  <si>
    <t>ATRPWKCCDRAICTKSFPPMCRCMDMVEQCAATCKKCGPATSDSSRRVCEDXY</t>
  </si>
  <si>
    <t>IBB3</t>
  </si>
  <si>
    <t>WTI</t>
  </si>
  <si>
    <t>P81713</t>
  </si>
  <si>
    <t>EEAMPSAWPCCDECGTCTRMIPPRCTCMDVSPSGCHPACKNCVQTTLGGRDVFWCMLRIENFCKRRCTPAR</t>
  </si>
  <si>
    <t>wali3</t>
  </si>
  <si>
    <t>AAA50848</t>
  </si>
  <si>
    <t>TraesCS1D02G265900</t>
  </si>
  <si>
    <t>MKSSTLLVILILQAVLVMGILSQANAEFPKCCDNCRFFSGAVVCDDAGPKCRDGCVNCRVVQTSPKKTFRCADARADDGTPCKPCKKH</t>
  </si>
  <si>
    <t>wali5</t>
  </si>
  <si>
    <t>AAA50850</t>
  </si>
  <si>
    <t>TraesCS1D02G265800</t>
  </si>
  <si>
    <t>MKGTKLAAILILQAVLVMGLLSHVNADFFPKCCNNCRSFSGVDVCDDAHPKCPQGCSACRVVSTSPEMWRCADMKSTVDGTCGGPCKKY</t>
  </si>
  <si>
    <t>wali6</t>
  </si>
  <si>
    <t>AAC37417</t>
  </si>
  <si>
    <t>TraesCS1B02G276900</t>
  </si>
  <si>
    <t>MKSSTLVAILILQAVLVMGILSQANAEFPKCCDNCRFFSGAVVCDDAGPKCRDGCANCRVVETSPKKTFRCADARGDDGTPCPPCKKY</t>
  </si>
  <si>
    <t>SP(Sec/SPI)</t>
  </si>
  <si>
    <t>OTHER</t>
  </si>
  <si>
    <t>Number</t>
  </si>
  <si>
    <t>1A-1</t>
  </si>
  <si>
    <t>1A-2</t>
  </si>
  <si>
    <t>1A-3</t>
  </si>
  <si>
    <t>1B-1</t>
  </si>
  <si>
    <t>1B-2</t>
  </si>
  <si>
    <t>1B-3</t>
  </si>
  <si>
    <t>1B-4</t>
  </si>
  <si>
    <t>1B-5</t>
  </si>
  <si>
    <t>1D-1</t>
  </si>
  <si>
    <t>1D-2</t>
  </si>
  <si>
    <t>1D-3</t>
  </si>
  <si>
    <t>1D-4</t>
  </si>
  <si>
    <t>1D-5</t>
  </si>
  <si>
    <t>1D-6</t>
  </si>
  <si>
    <t>1D-7</t>
  </si>
  <si>
    <t>3A-1</t>
  </si>
  <si>
    <t>3A-2</t>
  </si>
  <si>
    <t>3A-3</t>
  </si>
  <si>
    <t>3A-4</t>
  </si>
  <si>
    <t>3A-5</t>
  </si>
  <si>
    <t>3A-6</t>
  </si>
  <si>
    <t>3A-7</t>
  </si>
  <si>
    <t>3A-8</t>
  </si>
  <si>
    <t>3A-9</t>
  </si>
  <si>
    <t>3A-10</t>
  </si>
  <si>
    <t>3B-1</t>
  </si>
  <si>
    <t>3B-2</t>
  </si>
  <si>
    <t>3B-3</t>
  </si>
  <si>
    <t>3B-4</t>
  </si>
  <si>
    <t>3B-5</t>
  </si>
  <si>
    <t>3B-6</t>
  </si>
  <si>
    <t>3B-7</t>
  </si>
  <si>
    <t>3B-8</t>
  </si>
  <si>
    <t>3B-9</t>
  </si>
  <si>
    <t>3B-10</t>
  </si>
  <si>
    <t>3B-11</t>
  </si>
  <si>
    <t>3B-12</t>
  </si>
  <si>
    <t>3B-13</t>
  </si>
  <si>
    <t>3B-14</t>
  </si>
  <si>
    <t>3D-1</t>
  </si>
  <si>
    <t>3D-2</t>
  </si>
  <si>
    <t>3D-3</t>
  </si>
  <si>
    <t>3D-4</t>
  </si>
  <si>
    <t>3D-5</t>
  </si>
  <si>
    <t>3D-6</t>
  </si>
  <si>
    <t>3D-7</t>
  </si>
  <si>
    <t>3D-8</t>
  </si>
  <si>
    <t>3D-9</t>
  </si>
  <si>
    <t>3D-10</t>
  </si>
  <si>
    <t>3D-11</t>
  </si>
  <si>
    <t>3D-12</t>
  </si>
  <si>
    <t>4A-1</t>
  </si>
  <si>
    <t>4B-1</t>
  </si>
  <si>
    <t>4D-1</t>
  </si>
  <si>
    <t>5A-1</t>
  </si>
  <si>
    <t>5B-1</t>
  </si>
  <si>
    <t>5D-1</t>
  </si>
  <si>
    <t>pl</t>
  </si>
  <si>
    <t>Gene Position</t>
  </si>
  <si>
    <t>-</t>
  </si>
  <si>
    <t>Protein ID</t>
  </si>
  <si>
    <t>Species</t>
  </si>
  <si>
    <t>Gene ID</t>
  </si>
  <si>
    <t>OsBBI1</t>
  </si>
  <si>
    <t>OsBBI2</t>
  </si>
  <si>
    <t>OsBBI3</t>
  </si>
  <si>
    <t>OsBBI4</t>
  </si>
  <si>
    <t>OsBBI5</t>
  </si>
  <si>
    <t>OsBBI6</t>
  </si>
  <si>
    <t>OsBBI7</t>
  </si>
  <si>
    <t>OsBBI8</t>
  </si>
  <si>
    <t>OsBBI9</t>
  </si>
  <si>
    <t>OsBBI10</t>
  </si>
  <si>
    <t>OsBBI11</t>
  </si>
  <si>
    <t>ZmBBI1</t>
  </si>
  <si>
    <t>ZmBBI2</t>
  </si>
  <si>
    <t>ZmBBI3</t>
  </si>
  <si>
    <t>ZmBBI4</t>
  </si>
  <si>
    <t>ZmBBI5</t>
  </si>
  <si>
    <t>ZmBBI6</t>
  </si>
  <si>
    <t>ZmBBI7</t>
  </si>
  <si>
    <t>BdBBI1</t>
  </si>
  <si>
    <t>BdBBI2</t>
  </si>
  <si>
    <t>BdBBI3</t>
  </si>
  <si>
    <t>BdBBI4</t>
  </si>
  <si>
    <t>BdBBI5</t>
  </si>
  <si>
    <t>BdBBI6</t>
  </si>
  <si>
    <t>HvBBI1</t>
  </si>
  <si>
    <t>HvBBI2</t>
  </si>
  <si>
    <t>HvBBI3</t>
  </si>
  <si>
    <t>HvBBI4</t>
  </si>
  <si>
    <t>HvBBI5</t>
  </si>
  <si>
    <t>HvBBI6</t>
  </si>
  <si>
    <t>HvBBI7</t>
  </si>
  <si>
    <t>HvBBI8</t>
  </si>
  <si>
    <t>HvBBI9</t>
  </si>
  <si>
    <t>HvBBI10</t>
  </si>
  <si>
    <t>HvBBI11</t>
  </si>
  <si>
    <t>HvBBI12</t>
  </si>
  <si>
    <t>HvBBI13</t>
  </si>
  <si>
    <t>HvBBI14</t>
  </si>
  <si>
    <t>HvBBI15</t>
  </si>
  <si>
    <t>HvBBI16</t>
  </si>
  <si>
    <t>TuBBI1</t>
  </si>
  <si>
    <t>TuBBI2</t>
  </si>
  <si>
    <t>TuBBI3</t>
  </si>
  <si>
    <t>TuBBI4</t>
  </si>
  <si>
    <t>TuBBI5</t>
  </si>
  <si>
    <t>TuBBI6</t>
  </si>
  <si>
    <t>TuBBI7</t>
  </si>
  <si>
    <t>TuBBI8</t>
  </si>
  <si>
    <t>TuBBI9</t>
  </si>
  <si>
    <t>TuBBI10</t>
  </si>
  <si>
    <t>TuBBI11</t>
  </si>
  <si>
    <t>TuBBI12</t>
  </si>
  <si>
    <t>LOC_Os01g03310</t>
  </si>
  <si>
    <t>LOC_Os01g03320</t>
  </si>
  <si>
    <t>LOC_Os01g03330</t>
  </si>
  <si>
    <t>LOC_Os01g03340</t>
  </si>
  <si>
    <t>LOC_Os01g03360</t>
  </si>
  <si>
    <t>LOC_Os01g03380</t>
  </si>
  <si>
    <t>LOC_Os01g03390</t>
  </si>
  <si>
    <t>LOC_Os01g03680</t>
  </si>
  <si>
    <t>LOC_Os01g04040</t>
  </si>
  <si>
    <t>LOC_Os03g60840</t>
  </si>
  <si>
    <t>Zm00001d003304</t>
  </si>
  <si>
    <t>Zm00001d040026</t>
  </si>
  <si>
    <t>Zm00001d040027</t>
  </si>
  <si>
    <t>Zm00001d040028</t>
  </si>
  <si>
    <t>Zm00001d003306</t>
  </si>
  <si>
    <t>Zm00001d008548</t>
  </si>
  <si>
    <t>Zm00001d040029</t>
  </si>
  <si>
    <t>Aet_v4.0</t>
  </si>
  <si>
    <t>ASM34745v1</t>
  </si>
  <si>
    <t>Zea_mays.B73_RefGen_v4</t>
  </si>
  <si>
    <t>MaizeGDB</t>
  </si>
  <si>
    <t>Oryza sativa ssp japonica cv. </t>
  </si>
  <si>
    <t>Oryza sativa ssp japonica cv. MSUv7</t>
  </si>
  <si>
    <t>LOC_Os01g04050</t>
  </si>
  <si>
    <t>BRADI2g01927</t>
  </si>
  <si>
    <t>BRADI1g03510</t>
  </si>
  <si>
    <t>BRADI1g50670</t>
  </si>
  <si>
    <t>BRADI3g22860</t>
  </si>
  <si>
    <t>BRADI2g01920</t>
  </si>
  <si>
    <t>Pfam Domain</t>
  </si>
  <si>
    <t>PF00228</t>
  </si>
  <si>
    <t>Brachypodium distachyon_v3.0</t>
  </si>
  <si>
    <t>Hordeum vulgare_IBSC_v2</t>
  </si>
  <si>
    <t>Model</t>
  </si>
  <si>
    <t>MI-I</t>
  </si>
  <si>
    <t>MI-II</t>
  </si>
  <si>
    <t>MI-IV</t>
  </si>
  <si>
    <t>TtBBI1</t>
  </si>
  <si>
    <t>WEWseq</t>
  </si>
  <si>
    <t>Ungrouped</t>
  </si>
  <si>
    <t>MRPQVLLAALAVVVILTAALPLAHGQGATPSASPCCNNCGTCTRSIPPRCTCMDASPSGCNPACKTCDKSTVAGQDSFQCKDRVANFCQRSCTKAA</t>
  </si>
  <si>
    <t>AetBBI1</t>
  </si>
  <si>
    <t>AetBBI2</t>
  </si>
  <si>
    <t>AetBBI3</t>
  </si>
  <si>
    <t>AetBBI4</t>
  </si>
  <si>
    <t>AetBBI5</t>
  </si>
  <si>
    <t>AetBBI6</t>
  </si>
  <si>
    <t>AetBBI7</t>
  </si>
  <si>
    <t>AetBBI8</t>
  </si>
  <si>
    <t>AetBBI9</t>
  </si>
  <si>
    <t>AetBBI10</t>
  </si>
  <si>
    <t>AetBBI11</t>
  </si>
  <si>
    <t>AetBBI12</t>
  </si>
  <si>
    <t>AetBBI13</t>
  </si>
  <si>
    <t>AetBBI14</t>
  </si>
  <si>
    <t>AetBBI15</t>
  </si>
  <si>
    <t>AetBBI16</t>
  </si>
  <si>
    <t>AetBBI17</t>
  </si>
  <si>
    <t>TtBBI2</t>
  </si>
  <si>
    <t>TtBBI3</t>
  </si>
  <si>
    <t>TtBBI4</t>
  </si>
  <si>
    <t>TtBBI5</t>
  </si>
  <si>
    <t>TtBBI6</t>
  </si>
  <si>
    <t>TtBBI7</t>
  </si>
  <si>
    <t>TtBBI8</t>
  </si>
  <si>
    <t>TtBBI9</t>
  </si>
  <si>
    <t>TtBBI10</t>
  </si>
  <si>
    <t>TtBBI11</t>
  </si>
  <si>
    <t>TtBBI12</t>
  </si>
  <si>
    <t>TtBBI13</t>
  </si>
  <si>
    <t>TtBBI14</t>
  </si>
  <si>
    <t>TtBBI15</t>
  </si>
  <si>
    <t>TtBBI16</t>
  </si>
  <si>
    <t>TtBBI17</t>
  </si>
  <si>
    <t>TtBBI18</t>
  </si>
  <si>
    <t>TtBBI19</t>
  </si>
  <si>
    <t>TtBBI20</t>
  </si>
  <si>
    <t>TtBBI21</t>
  </si>
  <si>
    <t>TtBBI22</t>
  </si>
  <si>
    <t>TtBBI23</t>
  </si>
  <si>
    <t xml:space="preserve">PF00228 </t>
  </si>
  <si>
    <t>Odani S, Koide T, Ono T. Wheat germ trypsin inhibitors. isolation and structural characterization of single-headed and double-headed inhibitors of the bowman-birk type. J Biochem. 1986;100:975–83. doi:10.1093/oxfordjournals.jbchem.a121810.</t>
  </si>
  <si>
    <t>Poerio E, Caporale C, Carrano L, Caruso C, Vacca F, Buonocore V. The amino acid sequence and reactive site of a single-headed trypsin inhibitor from wheat endosperm. J Protein Chem. 1994;13:187–94. doi:10.1007/BF01891977.</t>
  </si>
  <si>
    <t>Snowden KC, Richards KD, Gardner RC. Aluminum-Induced Genes (Induction by Toxic Metals, Low Calcium, and Wounding and Pattern of Expression in Root Tips). Plant Physiol. 1995;107:341 LP – 348. doi:10.1104/pp.107.2.341.</t>
  </si>
  <si>
    <t>Richards KD, Snowden KC, Gardner RC. Wali6 and wali7. Genes induced by aluminum in wheat (Triticum aestivum L.) roots. Plant Physiol. 1994;105:1455–6. doi:10.1104/pp.105.4.1455.</t>
  </si>
  <si>
    <t>BRADI2g01910</t>
  </si>
  <si>
    <t xml:space="preserve"> HORVU5Hr1G068510</t>
  </si>
  <si>
    <t xml:space="preserve"> AET1Gv20048100</t>
  </si>
  <si>
    <t xml:space="preserve"> TRIUR3_00396</t>
  </si>
  <si>
    <t>MRPQALLAALVVVAVLAAALPLAHSQGATPSAWPCCDKCGSCTRSIPPLCTCMDMSPTGCNKACKTCAKPNSTLAGGDGFRCADRIANFCKRRCTPVA</t>
  </si>
  <si>
    <t>MRTQVLLISLVVLAVVAALPLAQGQGASPWPCCDKCGVCTKSIPPQCRCQDVSPTGCNSACKSCVRSTAGFQCADSITNFCERRCTPAA</t>
  </si>
  <si>
    <t>MGMKRCILPSILLMLSLEAALLVAGRPSVDGEVGAILLPSQGQGLAVADQQAAMAAPKRPWKCCDRARCTRSIPPICTCVDEAFECASTCKACVPSTRNPSLQVCEDQYVGDPGPICRPWECCDSAACTKTDPPTCRCGDEVERCAPTCKTCEPSTSDPSLNVCRDAYTGAIPPTCTPEAVAAGGN.</t>
  </si>
  <si>
    <t>MTGRAAAILVFMLSLTAVALLVAADGVDVDTIRLPSDGGDGLATNKGGEEQTPHDKVVGALQAEKPWTCCNNTVCKESLPPVCLCLDKVKECAAACKLCESSGIDHVCNDWYRGDPGPMCA</t>
  </si>
  <si>
    <t>AET3Gv20066000</t>
  </si>
  <si>
    <t>PPDWSEEATYTGTNAMRTTHKHTYTPRANEAVTINRTAMKKGSSAAVLLMLSVAALLLVGAAVADDAIIRLHSDAGTGETRPWDCCDHPVCTKRSWCGCKDVVEQCFPACRSCKPAKRADESAPSGYMCRDAYHGSPGPKCML</t>
  </si>
  <si>
    <t>MKKGSSAAVLLMLSVAALLLVGAAVADDAIIRLHSDAGTGETRPWDCCDHPVCTKRSWCGCKDVVEQCFPACRSCKPAKRADESAPSGYMCRDAYHGSPGPKCML</t>
  </si>
  <si>
    <t>HORVU3Hr1G004060</t>
  </si>
  <si>
    <t>ANKPGTGMKMKRCIAASILLMLALLVAGHPSVTADDVGTILLPSKGKDQVVMEAPRPWKCCDVTSCTKSDPPACTCEDVVDSCAATCKLCRPLSPPRCVCLDQYTGEPGPKCTEVDVAGGGN</t>
  </si>
  <si>
    <t>MKMKRCIAASILLMLALLVAGHPSVTADDVGTILLPSKGKDQVVMEAPRPWKCCDVTSCTKSDPPACTCEDVVDSCAATCKLCRPLSPPRCVCLDQYTGEPGPKCTEVDVAGGGN</t>
  </si>
  <si>
    <t>PKLADRPVAMRRCIAAVLLVLSLQALAAGRLSAAIADDHVDTIRLPSNGLADEVATEKGAETKRPWKCCNSPLCSRSIPPRCRCMDAVEQCDEACTRCDASKSDPSKRICNDRYHGWPGPNCTHPDPDDVSSGLGVSDGHQETVAVAITEEARPWGWCCDRPLCTRSVPPTCRCLDNVDRCASTCKRCVVSIFDPTEHSCDDQHQGDPGPRCSSTMADRNGDISSGVAARPQAETATVVETVFSEEMSAVDGKKPRP</t>
  </si>
  <si>
    <t>HORVU3Hr1G004070</t>
  </si>
  <si>
    <t>MRRCIAAVLLVLSLQALAAGRLSAAIADDHVDTIRLPSNGLADEVATEKGAETKRPWKCCNSPLCSRSIPPRCRCMDAVEQCDEACTRCDASKSDPSKRICNDRYHGWPGPNCTHPDPDDVSSGLGVSDGHQETVAVAITEEARPWGWCCDRPLCTRSVPPTCRCLDNVDRCASTCKRCVVSIFDPTEHSCDDQHQGDPGPRCSSTMADRNGDISSGVAARPQAETATVVETVFSEEMSAVDGKKPRP</t>
  </si>
  <si>
    <t>TRIUR3_07185</t>
  </si>
  <si>
    <t>RRGYWLHIQGEMGRERTPQHHHLAKQKAVNQPAMARRAAAILVLMLSLPAAALLVSADGADADTILLPSDGGDGLAATPPDIVVAPTVSAAGGALEAERPWACCNGTVCKESFPPICRCLDEVKECAAACKLCEPSGINHTCNDWYFGDPGPKCA</t>
  </si>
  <si>
    <t>HORVU4Hr1G077300</t>
  </si>
  <si>
    <t>MARRAAAILVLMLSLPAAALLVSADGADADTILLPSDGGDGLAATPPDIVVAPTVSAAGGALEAERPWACCNGTVCKESFPPICRCLDEVKECAAACKLCEPSGINHTCNDWYFGDPGPKCA</t>
  </si>
  <si>
    <t>MAAAKKRPWKCCDKAFCTMSIPPICRCMDELFECPSTCKSCGPSMADAPRIVCQHQYVGDPGSYAGGGIAATRLLVVGNMSKSLRDLI</t>
  </si>
  <si>
    <t>MVTVALVYLSRDATPIRRRASRPPLGRTSSVYTAKQRTSPILAGMRPQALLAALVVVAVLAAALPLAHSQGATPSAWPCCDKCGSCTRSIPPLCTCMDMSPTGCNKACKTCAKPNSTLAGGDGFRCADRIANFCKRRCTPVA</t>
  </si>
  <si>
    <t>IASGISRLHSVPDIAKPKHELSPSKVNESQPAPILASMRTQVLLISLVVLAVVAALPLAQGQGASPWPCCDKCGVCTKSIPPQCRCQDVSPTGCNSACKSCVRSTAGFQCADSITNFCERRCTPAA</t>
  </si>
  <si>
    <t>QASSVSNAMGMKRCILPSILLMLSLEAALLVAGRPSVDGEVGAILLPSQGQGLAVADQQAAMAAPKRPWKCCDRARCTRSIPPICTCVDEAFECASTCKACVPSTRNPSLQVCEDQYVGD PGPICRPWECCDSAACTKTDPPTCRCGDEVERCAPTCKTCEPSTSDPSLNVCRDAYTGAIPPTCTPEAVAAGGN</t>
  </si>
  <si>
    <t>MVRRGYIYREKCDVNATRQKAVDQPAMTGRAAAILVFMLSLTAVALLVAADGVDVDTIRLPSDGGDGLATNKGGEEQTPHDKVVGALQAEKPWTCCNNTVCKESLPPVCLCLDKVKECAAACKLCESSGIDHVCNDWYRGDPGPMCA</t>
  </si>
  <si>
    <t>AET3Gv20066700</t>
  </si>
  <si>
    <t>RLAAIASFTRTSKLTTHAMGMKRCIVPSILLMLALQSAALLVAGDVGAILLPSQGQVADEAAMAAKKRPWKCCDQAVCTRSIPPICRCMDQVFECPSTCKACGPSVGDPSRHVCQDQYVGDPGPICRPWECCDSPTCTKSNPPTCRCGDEVDKCAPTCKTCLPSRPRPSRRVCLDSYFGPFPPACTPKAVAAGGN</t>
  </si>
  <si>
    <t>MGMKRCIVPSILLMLALQSAALLVAGDVGAILLPSQGQVADEAAMAAKKRPWKCCDQAVCTRSIPPICRCMDQVFECPSTCKACGPSVGDPSRHVCQDQYVGDPGPICRPWECCDSPTCTKSNPPTCRCGDEVDKCAPTCKTCLPSRPRPSRRVCLDSYFGPFPPACTPKAVAAGGN</t>
  </si>
  <si>
    <t>MATPRPWKCCDVTLCTRSIPPTCSCQDVVDNCAPTCEDCNGYVHPPRRVCLDRYTGDPGPRCTGAGTGGN</t>
  </si>
  <si>
    <t>MKRSSIPSILLMLSLGAALLVADDVGAILLPSQDKDQVAMATPRPWKCCDVTLCTRSIPPTCSCQDVVDNCAPTCEDCNGYVHPPRRVCLDRYTGDPGPRCTGAGTGGN</t>
  </si>
  <si>
    <t>TRIUR3_24756</t>
  </si>
  <si>
    <t>AET3Gv20052000</t>
  </si>
  <si>
    <t>HORVU3Hr1G004300</t>
  </si>
  <si>
    <t>HORVU3Hr1G003980</t>
  </si>
  <si>
    <t>MGMKR.MVPSILLMLALQAALIIADEAAMAAAKKRPWKCCDKAFCTMSIPPICRCMDELFECPSTCKSCGPSMADAPRIVCQHQYVGDPGSYAGGGIAATRLLVVGNMSKSLRDLI</t>
  </si>
  <si>
    <t>AET1Gv20049900</t>
  </si>
  <si>
    <t>AET3Gv20065500</t>
  </si>
  <si>
    <t>AET1Gv20049800</t>
  </si>
  <si>
    <t>Category number</t>
  </si>
  <si>
    <t>Homoeologous group (A:B:D)</t>
  </si>
  <si>
    <t>Number of groups</t>
  </si>
  <si>
    <t>Number of genes</t>
  </si>
  <si>
    <t>% of genes</t>
  </si>
  <si>
    <t>Singletons</t>
  </si>
  <si>
    <t>Total</t>
  </si>
  <si>
    <t>2-3</t>
  </si>
  <si>
    <t>2-4</t>
  </si>
  <si>
    <t>3-3</t>
  </si>
  <si>
    <t>3-1</t>
  </si>
  <si>
    <t>3-2</t>
  </si>
  <si>
    <t>2-1</t>
  </si>
  <si>
    <t>2-2</t>
  </si>
  <si>
    <t>2-0</t>
  </si>
  <si>
    <t>Oswip1-1</t>
  </si>
  <si>
    <t>Oswip1-2</t>
  </si>
  <si>
    <t>TraesCS3B02G044000LC</t>
  </si>
  <si>
    <t>TraesCS3A02G021500LC</t>
  </si>
  <si>
    <t>TraesCS3D02G013500LC</t>
  </si>
  <si>
    <t>TraesCS3B02G036900</t>
  </si>
  <si>
    <t>TraesCS3D02G027700</t>
  </si>
  <si>
    <t>TaBBI-A1</t>
  </si>
  <si>
    <t>TaBBI-B1</t>
  </si>
  <si>
    <t>TaBBI-D1</t>
  </si>
  <si>
    <t>TaBBI-A2</t>
  </si>
  <si>
    <t>TaBBI-D2</t>
  </si>
  <si>
    <t>TaBBI-B2</t>
  </si>
  <si>
    <t>TaBBI-A3</t>
  </si>
  <si>
    <t>TaBBI-B3</t>
  </si>
  <si>
    <t>TaBBI-D3</t>
  </si>
  <si>
    <t>TaBBI-A4</t>
  </si>
  <si>
    <t>TaBBI-B4</t>
  </si>
  <si>
    <t>TaBBI-D4</t>
  </si>
  <si>
    <t>TaBBI-A5</t>
  </si>
  <si>
    <t>TaBBI-B5</t>
  </si>
  <si>
    <t>TaBBI-D5</t>
  </si>
  <si>
    <t>TaBBI-A6</t>
  </si>
  <si>
    <t>TaBBI-B6</t>
  </si>
  <si>
    <t>TaBBI-D6</t>
  </si>
  <si>
    <t>TaBBI-A7</t>
  </si>
  <si>
    <t>TaBBI-B7</t>
  </si>
  <si>
    <t>TaBBI-D7</t>
  </si>
  <si>
    <t>TaBBI-B8</t>
  </si>
  <si>
    <t>TaBBI-D8</t>
  </si>
  <si>
    <t>TaBBI-A8-2</t>
  </si>
  <si>
    <t>TaBBI-A8-1</t>
  </si>
  <si>
    <t>TaBBI-A9</t>
  </si>
  <si>
    <t>TaBBI-B9-1</t>
  </si>
  <si>
    <t>TaBBI-B9-2</t>
  </si>
  <si>
    <t>TaBBI-D9</t>
  </si>
  <si>
    <t>TaBBI-A10</t>
  </si>
  <si>
    <t>TaBBI-B10</t>
  </si>
  <si>
    <t>TaBBI-B11</t>
  </si>
  <si>
    <t>TaBBI-D11</t>
  </si>
  <si>
    <t>TaBBI-B12-1</t>
  </si>
  <si>
    <t>TaBBI-B12-2</t>
  </si>
  <si>
    <t>TaBBI-B12-3</t>
  </si>
  <si>
    <t>TaBBI-B12-4</t>
  </si>
  <si>
    <t>TaBBI-A13-1</t>
  </si>
  <si>
    <t>TaBBI-A13-2</t>
  </si>
  <si>
    <t>TaBBI-B13-1</t>
  </si>
  <si>
    <t>TaBBI-B13-2</t>
  </si>
  <si>
    <t>TaBBI-D13</t>
  </si>
  <si>
    <t>TaBBI-A14-1</t>
  </si>
  <si>
    <t>TaBBI-A14-2</t>
  </si>
  <si>
    <t>TaBBI-D14-1</t>
  </si>
  <si>
    <t>TaBBI-D14-2</t>
  </si>
  <si>
    <t>TaBBI-D15</t>
  </si>
  <si>
    <t>TaBBI-D16</t>
  </si>
  <si>
    <t>TaBBI-D17</t>
  </si>
  <si>
    <t>TaBBI-D18</t>
  </si>
  <si>
    <t>TaBBI-D22</t>
  </si>
  <si>
    <t>TaBBI-D23</t>
  </si>
  <si>
    <t>TaBBI-D24</t>
  </si>
  <si>
    <t>TaBBI-D25</t>
  </si>
  <si>
    <t>TaBBI-B19</t>
  </si>
  <si>
    <t>TaBBI-B20</t>
  </si>
  <si>
    <t>TaBBI-B21</t>
  </si>
  <si>
    <t>MWYPWPLLHSNIAAAKSTATQTTIIGLFIGPGSCNHMSSVKPSTRSPHPKLTSPRSLQNSTRPQVLLAGLAVLAVLAAALPLARATLCCDKCGICTGSLPPQCRCMDTSPTGCNLACKTC AKSTVGGRDSFQCKDFITNFCKTRSTKAA</t>
  </si>
  <si>
    <t>MHATVRLNSRSKE-TGSS-LACHGRCHAGIPDEASMALTGAREKLGGEERPWECCDRTICTRSMPPLCLCLDQVERCAAACKRCEPADSDRSLYVCRDQYFGDPGPSCTDGDAVAAAGGN</t>
  </si>
  <si>
    <t>MCRCMDKVEQCAATCKKCEPATSDSSRRVCNDWYHGFPGAKCTAGGN</t>
  </si>
  <si>
    <t>MAMGGRRPWKCCDQPICRGWKYPVCECADEVDECAPTCHSCVPSKANATRKVCEDTYIGKAGPGCTEKPWKCCDEPFCSGADPPTCHCADEVEQCAPTCKTCLPALLHPWTRHMCFDFFHGFPGPQCRYLAAADDAAGGGY</t>
  </si>
  <si>
    <t>MNPGLADEVATEIGAEKRRPWKCCDSPLCSRSIPPRCRCMDAVEHCDEACTRCEASQSDSSKHVCNDRYHGWPGPNCTDPDDIPSGPGVSGPPVVSQATEAGEETSVVGGEEKPRPWKCC DEAICTMSFPPICFCRDRVKKCAKTCNKCDKDESDASRHVCGDSYFGWPGPRCTNPDDGHVPSGPGVSGPPVVGQEAAVSEEIAVDGEKPRPWKCCDQTLCTRSAPPTCFCHDKVKKCAKTCKNCLKDESGTSLRVCGDPYFGWPGAKCHKI</t>
  </si>
  <si>
    <t xml:space="preserve">MPPTCRCLDEVEECAAACKRCEPSGFNPAFHVCNDQYHGDPGPTCAKEERPWTCCDRTVCTKSFPPTCRCLDEVAECAPTCKRCEPFGINPNRHVCNDQYHGDPGPKCGKDDDDDDTSGS PSLAAATQMQLLAAGFSHLVVYPESLDVCVY </t>
  </si>
  <si>
    <t>VLLATLALLGILATALPLAHSQGATLCCNKCGAVCSRSFPPQCTRMDASPSGCNLACKTCAKSTVTGRDGFQCKDLVTNFCKNRCTKAA</t>
  </si>
  <si>
    <t>MCSSLVTLVRCLDAGATPSAWPCCDKCGSCTRSIPPLCTCMDMSPTGCNKACKTCAKPNSTLAGGDGFRCADRIANFCKRRCTPVA</t>
  </si>
  <si>
    <t>MPPTCRCLDEVEECAPACKACEPSGFNPAFHVCNDQYHGDPGPTCGKEERPWTCCDRTVCTKSMPPTCRCLDEVEECAPACKRCEPFGINPNRHVCNDQYHGDPGPTCGKDDDDDDHPSGSPSLAAATQMQLLLVSLILLLFIQSP</t>
  </si>
  <si>
    <t>MPSAWPCCDECGTCTRMIPPRCTCMDVSPSGCHPACKNCVQTTLGGRDVFWCMLRIENFCKRRCTPARMVS</t>
  </si>
  <si>
    <t>MDEFFECPSTCKACRPSIHGPSRHVCQDQYVGDPGPICRPWECCDLPSCTRSYPPTCRCMDEVDKCAPTCKSCLPSRSRPSRRVCIDSYFGPFPPACTPKVVAAGGN</t>
  </si>
  <si>
    <t>AET3Gv20066400.2</t>
  </si>
  <si>
    <t>AET3Gv20066100.2</t>
  </si>
  <si>
    <t>PPTCRCLDEVEECAPACKRCEPSGINPNRHVCNDQYHGDPGPTCAKEERPWACCNSTVCTKSFPPTCRCLDEVEECAPACKRCEPSGINPNCHVCNDQYHGDPGPTCAKEERPWACCNSTVCTKSFPPTCRCLDEVEECAHTCKRCELSGINPNRHVCNDQYHGDPGPTCAKEGRPWTCCNSTVCTKSFPPTCRCLDEVEECAPACKHCESSGISPNRHVCNDQYHGDPGPTCAKEERPWACCNSTVCTKSFPPTCRCLDEVAECAPACKRCEPIGINPKIHVCNDQYHGDPGPRCGKDDDDVPAGSASLA</t>
  </si>
  <si>
    <t>MAAAKKRPWKCCDEPFCTRSFPPICTCMDQVFKCPKTCKSCGPSAADPSRRICQDQYIGDPGPICRPWKCCDKPTCTKSNPPTCRCGDEVDKCAPTCKTCLPSRSRPSRRVCIDSYFGAFPPPCTPREAVAAGGK</t>
  </si>
  <si>
    <t>Bdi1</t>
  </si>
  <si>
    <t>Bdi2</t>
  </si>
  <si>
    <t>Bdi3</t>
  </si>
  <si>
    <t>Bdi4</t>
  </si>
  <si>
    <t>Bdi5</t>
  </si>
  <si>
    <t>AET1Gv20049900, AET1Gv20049800</t>
  </si>
  <si>
    <t>AET1Gv20045700</t>
  </si>
  <si>
    <t>AET1Gv20047000</t>
  </si>
  <si>
    <t>AET3Gv20066100</t>
  </si>
  <si>
    <t>AET3Gv20066400</t>
  </si>
  <si>
    <t>AET3Gv20066500</t>
  </si>
  <si>
    <t>AET3Gv20068700</t>
  </si>
  <si>
    <t>AET3Gv20068800</t>
  </si>
  <si>
    <t>AET4Gv20722400</t>
  </si>
  <si>
    <t>AET1Gv20048100</t>
  </si>
  <si>
    <t>AET1Gv20048400</t>
  </si>
  <si>
    <t>AET5Gv21117800</t>
  </si>
  <si>
    <t>TRIUR3_15019</t>
  </si>
  <si>
    <t>TRIUR3_05134</t>
  </si>
  <si>
    <t>TRIUR3_28795</t>
  </si>
  <si>
    <t>TRIUR3_08867</t>
  </si>
  <si>
    <t>TRIUR3_00396</t>
  </si>
  <si>
    <t>TRIUR3_00397</t>
  </si>
  <si>
    <t>TRIUR3_00398</t>
  </si>
  <si>
    <t>TRIUR3_07182</t>
  </si>
  <si>
    <t>TRIUR3_07778</t>
  </si>
  <si>
    <t>TRIUR3_07183</t>
  </si>
  <si>
    <t>Jagger</t>
  </si>
  <si>
    <t>Julius</t>
  </si>
  <si>
    <t>Mace</t>
  </si>
  <si>
    <t>Landmark</t>
  </si>
  <si>
    <t>Chromosome</t>
  </si>
  <si>
    <t>TraesJAG3A01G053200</t>
  </si>
  <si>
    <t>TraesJAG3A01G053300</t>
  </si>
  <si>
    <t>TraesJAG3A01G053400</t>
  </si>
  <si>
    <t>TraesJAG3A01G053700</t>
  </si>
  <si>
    <t>TraesJAG3A01G053800</t>
  </si>
  <si>
    <t>TraesJAG3A01G053900</t>
  </si>
  <si>
    <t>TraesJAG3A01G054100</t>
  </si>
  <si>
    <t>TraesJAG3A01G054300</t>
  </si>
  <si>
    <t>TraesJAG3A01G054500</t>
  </si>
  <si>
    <t>TraesJAG3B01G051600</t>
  </si>
  <si>
    <t>TraesJAG3B01G051800</t>
  </si>
  <si>
    <t>TraesJAG3B01G052100</t>
  </si>
  <si>
    <t>TraesJAG3B01G052400</t>
  </si>
  <si>
    <t>TraesJAG3B01G052500</t>
  </si>
  <si>
    <t>TraesJAG3B01G052600</t>
  </si>
  <si>
    <t>TraesJAG3B01G052700</t>
  </si>
  <si>
    <t>TraesJAG3B01G052800</t>
  </si>
  <si>
    <t>TraesJAG3B01G053000</t>
  </si>
  <si>
    <t>TraesJAG3B01G053900</t>
  </si>
  <si>
    <t>TraesJAG3B01G054000</t>
  </si>
  <si>
    <t>TraesJAG3B01G054200</t>
  </si>
  <si>
    <t>TraesJAG3B01G054300</t>
  </si>
  <si>
    <t>TraesJAG3D01G032900</t>
  </si>
  <si>
    <t>TraesJAG3D01G033200</t>
  </si>
  <si>
    <t>TraesJAG3D01G033300</t>
  </si>
  <si>
    <t>TraesJAG3D01G033400</t>
  </si>
  <si>
    <t>TraesJAG3D01G033500</t>
  </si>
  <si>
    <t>TraesJAG3D01G033600</t>
  </si>
  <si>
    <t>TraesJAG3D01G033700</t>
  </si>
  <si>
    <t>TraesJAG3D01G035000</t>
  </si>
  <si>
    <t>TraesJAG3D01G035400</t>
  </si>
  <si>
    <t>TraesJAG3D01G035500</t>
  </si>
  <si>
    <t>TraesJAG3D01G035600</t>
  </si>
  <si>
    <t>TraesJUL3A01G051000</t>
  </si>
  <si>
    <t>TraesJUL3A01G051100</t>
  </si>
  <si>
    <t>TraesJUL3A01G051200</t>
  </si>
  <si>
    <t>TraesJUL3A01G051500</t>
  </si>
  <si>
    <t>TraesJUL3A01G051600</t>
  </si>
  <si>
    <t>TraesJUL3A01G051700</t>
  </si>
  <si>
    <t>TraesJUL3A01G051900</t>
  </si>
  <si>
    <t>TraesJUL3A01G052100</t>
  </si>
  <si>
    <t>TraesJUL3A01G052300</t>
  </si>
  <si>
    <t>TraesJUL3B01G046800</t>
  </si>
  <si>
    <t>TraesJUL3B01G047000</t>
  </si>
  <si>
    <t>TraesJUL3B01G047300</t>
  </si>
  <si>
    <t>TraesJUL3B01G047600</t>
  </si>
  <si>
    <t>TraesJUL3B01G047700</t>
  </si>
  <si>
    <t>TraesJUL3B01G048900</t>
  </si>
  <si>
    <t>TraesJUL3B01G049000</t>
  </si>
  <si>
    <t>TraesJUL3B01G049200</t>
  </si>
  <si>
    <t>TraesJUL3B01G049300</t>
  </si>
  <si>
    <t>TraesJUL3D01G040600</t>
  </si>
  <si>
    <t>TraesJUL3D01G040900</t>
  </si>
  <si>
    <t>TraesJUL3D01G041000</t>
  </si>
  <si>
    <t>TraesJUL3D01G041100</t>
  </si>
  <si>
    <t>TraesJUL3D01G041200</t>
  </si>
  <si>
    <t>TraesJUL3D01G041300</t>
  </si>
  <si>
    <t>TraesJUL3D01G041400</t>
  </si>
  <si>
    <t>TraesJUL3D01G042600</t>
  </si>
  <si>
    <t>TraesJUL3D01G043000</t>
  </si>
  <si>
    <t>TraesJUL3D01G043100</t>
  </si>
  <si>
    <t>TraesJUL3D01G043200</t>
  </si>
  <si>
    <t>TraesLDM3A01G047700</t>
  </si>
  <si>
    <t>TraesLDM3A01G047800</t>
  </si>
  <si>
    <t>TraesLDM3A01G047900</t>
  </si>
  <si>
    <t>TraesLDM3A01G048200</t>
  </si>
  <si>
    <t>TraesLDM3A01G048300</t>
  </si>
  <si>
    <t>TraesLDM3A01G048400</t>
  </si>
  <si>
    <t>TraesLDM3A01G048600</t>
  </si>
  <si>
    <t>TraesLDM3A01G048800</t>
  </si>
  <si>
    <t>TraesLDM3A01G049000</t>
  </si>
  <si>
    <t>TraesLDM3B01G051300</t>
  </si>
  <si>
    <t>TraesLDM3B01G051400</t>
  </si>
  <si>
    <t>TraesLDM3B01G051600</t>
  </si>
  <si>
    <t>TraesLDM3B01G051700</t>
  </si>
  <si>
    <t>TraesLDM3B01G052700</t>
  </si>
  <si>
    <t>TraesLDM3B01G052900</t>
  </si>
  <si>
    <t>TraesLDM3B01G053000</t>
  </si>
  <si>
    <t>TraesLDM3B01G053300</t>
  </si>
  <si>
    <t>TraesLDM3B01G053500</t>
  </si>
  <si>
    <t>TraesLDM3B01G053800</t>
  </si>
  <si>
    <t>TraesLDM3D01G041100</t>
  </si>
  <si>
    <t>TraesLDM3D01G041400</t>
  </si>
  <si>
    <t>TraesLDM3D01G041500</t>
  </si>
  <si>
    <t>TraesLDM3D01G041600</t>
  </si>
  <si>
    <t>TraesLDM3D01G041700</t>
  </si>
  <si>
    <t>TraesLDM3D01G041800</t>
  </si>
  <si>
    <t>TraesLDM3D01G041900</t>
  </si>
  <si>
    <t>TraesLDM3D01G043100</t>
  </si>
  <si>
    <t>TraesLDM3D01G043500</t>
  </si>
  <si>
    <t>TraesLDM3D01G043600</t>
  </si>
  <si>
    <t>TraesLDM3D01G043700</t>
  </si>
  <si>
    <t>TraesMAC3A01G043400</t>
  </si>
  <si>
    <t>TraesMAC3A01G043500</t>
  </si>
  <si>
    <t>TraesMAC3A01G043600</t>
  </si>
  <si>
    <t>TraesMAC3A01G043900</t>
  </si>
  <si>
    <t>TraesMAC3A01G044000</t>
  </si>
  <si>
    <t>TraesMAC3A01G044100</t>
  </si>
  <si>
    <t>TraesMAC3A01G044300</t>
  </si>
  <si>
    <t>TraesMAC3A01G044500</t>
  </si>
  <si>
    <t>TraesMAC3A01G044700</t>
  </si>
  <si>
    <t>TraesMAC3B01G059700</t>
  </si>
  <si>
    <t>TraesMAC3B01G059900</t>
  </si>
  <si>
    <t>TraesMAC3B01G060100</t>
  </si>
  <si>
    <t>TraesMAC3B01G060400</t>
  </si>
  <si>
    <t>TraesMAC3B01G060500</t>
  </si>
  <si>
    <t>TraesMAC3B01G060600</t>
  </si>
  <si>
    <t>TraesMAC3B01G060700</t>
  </si>
  <si>
    <t>TraesMAC3B01G061000</t>
  </si>
  <si>
    <t>TraesMAC3B01G062000</t>
  </si>
  <si>
    <t>TraesMAC3B01G062100</t>
  </si>
  <si>
    <t>TraesMAC3B01G062200</t>
  </si>
  <si>
    <t>TraesMAC3D01G026500</t>
  </si>
  <si>
    <t>TraesMAC3D01G026800</t>
  </si>
  <si>
    <t>TraesMAC3D01G026900</t>
  </si>
  <si>
    <t>TraesMAC3D01G027000</t>
  </si>
  <si>
    <t>TraesMAC3D01G027100</t>
  </si>
  <si>
    <t>TraesMAC3D01G027200</t>
  </si>
  <si>
    <t>TraesMAC3D01G027300</t>
  </si>
  <si>
    <t>TraesMAC3D01G032000</t>
  </si>
  <si>
    <t>TraesMAC3D01G032100</t>
  </si>
  <si>
    <t>TraesMAC3D01G032200</t>
  </si>
  <si>
    <t>TraesCS3B02G036400_1</t>
  </si>
  <si>
    <t>TraesCS3B02G036400_2</t>
  </si>
  <si>
    <t>TraesJAG3D01G020800</t>
  </si>
  <si>
    <t>TraesJUL3D01G031500</t>
  </si>
  <si>
    <t>TraesLDM3D01G032000</t>
  </si>
  <si>
    <t>TraesMAC3D01G017400</t>
  </si>
  <si>
    <t>JA_3A-1</t>
  </si>
  <si>
    <t>JA_3A-2</t>
  </si>
  <si>
    <t>JA_3D-1</t>
  </si>
  <si>
    <t>JU_3A-1</t>
  </si>
  <si>
    <t>JU_3B-1</t>
  </si>
  <si>
    <t>JU_3B-2</t>
  </si>
  <si>
    <t>JU_3B-3</t>
  </si>
  <si>
    <t>JU_3D-1</t>
  </si>
  <si>
    <t>LA_3A-1</t>
  </si>
  <si>
    <t>LA_3A-2</t>
  </si>
  <si>
    <t>LA_3B-1</t>
  </si>
  <si>
    <t>LA_3B-2</t>
  </si>
  <si>
    <t>LA_3B-3</t>
  </si>
  <si>
    <t>LA_3D-1</t>
  </si>
  <si>
    <t>MA_3A-1</t>
  </si>
  <si>
    <t>TraesMAC3D01G032700</t>
  </si>
  <si>
    <t>Variety</t>
  </si>
  <si>
    <t>T. aestivum</t>
  </si>
  <si>
    <t>Ae. tauschii</t>
  </si>
  <si>
    <t>T. urartu</t>
  </si>
  <si>
    <t>H. vulgare</t>
  </si>
  <si>
    <t>Reference</t>
  </si>
  <si>
    <t xml:space="preserve">O. sativa </t>
  </si>
  <si>
    <t xml:space="preserve">Z. mays </t>
  </si>
  <si>
    <t xml:space="preserve">B.  distachyon </t>
  </si>
  <si>
    <t xml:space="preserve">H.  vulgare </t>
  </si>
  <si>
    <t xml:space="preserve">Ae. tauschii </t>
  </si>
  <si>
    <t xml:space="preserve">T. urartu </t>
  </si>
  <si>
    <t>Triticum aestivum</t>
  </si>
  <si>
    <t>Progenitors</t>
  </si>
  <si>
    <t>1:1:1</t>
  </si>
  <si>
    <t>0:4:0</t>
  </si>
  <si>
    <t>Model Type</t>
  </si>
  <si>
    <t>MI-VI</t>
  </si>
  <si>
    <t>MI-V</t>
  </si>
  <si>
    <t>MI-III</t>
  </si>
  <si>
    <t>TraesJAG1A01G029300</t>
  </si>
  <si>
    <t>TraesJAG1A01G029700</t>
  </si>
  <si>
    <t>TraesJAG1A01G031400</t>
  </si>
  <si>
    <t>TraesJAG1B01G027000</t>
  </si>
  <si>
    <t>TraesJAG1B01G027900</t>
  </si>
  <si>
    <t>TraesJAG1B01G028000</t>
  </si>
  <si>
    <t>TraesJAG1B01G028600</t>
  </si>
  <si>
    <t>TraesJAG1B01G030500</t>
  </si>
  <si>
    <t>TraesJAG1D01G021000</t>
  </si>
  <si>
    <t>TraesJAG1D01G021400</t>
  </si>
  <si>
    <t>TraesJAG1D01G021900</t>
  </si>
  <si>
    <t>TraesJAG1D01G022400</t>
  </si>
  <si>
    <t>TraesJAG1D01G022500</t>
  </si>
  <si>
    <t>TraesJAG4A01G000600</t>
  </si>
  <si>
    <t>TraesJAG4D01G317400</t>
  </si>
  <si>
    <t>TraesJAG5A01G512700</t>
  </si>
  <si>
    <t>TraesJAG5B01G532500</t>
  </si>
  <si>
    <t>TraesJAG5D01G537700</t>
  </si>
  <si>
    <t>Chr1B</t>
  </si>
  <si>
    <t>JA_1D-1</t>
  </si>
  <si>
    <t>JA_1D-2</t>
  </si>
  <si>
    <t>JA_1D-3</t>
  </si>
  <si>
    <t>JA_1D-4</t>
  </si>
  <si>
    <t>JA_4B</t>
  </si>
  <si>
    <t>TraesJUL1A01G012100</t>
  </si>
  <si>
    <t>TraesJUL1A01G011700</t>
  </si>
  <si>
    <t>TraesJUL1A01G011100</t>
  </si>
  <si>
    <t>TraesJUL1B01G026000_1</t>
  </si>
  <si>
    <t>TraesJUL1B01G027400</t>
  </si>
  <si>
    <t>TraesJUL1B01G025200</t>
  </si>
  <si>
    <t>TraesJUL1B01G026000_2</t>
  </si>
  <si>
    <t>TraesJUL1B01G025100</t>
  </si>
  <si>
    <t>TraesJUL1D01G025200</t>
  </si>
  <si>
    <t>TraesJUL1D01G025600</t>
  </si>
  <si>
    <t>TraesJUL1D01G026100</t>
  </si>
  <si>
    <t>TraesJUL1D01G026600</t>
  </si>
  <si>
    <t>TraesJUL1D01G026700</t>
  </si>
  <si>
    <t>TraesJUL4A01G006600</t>
  </si>
  <si>
    <t>TraesJUL4D01G316200</t>
  </si>
  <si>
    <t>TraesJUL5A01G507900</t>
  </si>
  <si>
    <t>TraesJUL5B01G537200</t>
  </si>
  <si>
    <t>TraesJUL5D01G541200</t>
  </si>
  <si>
    <t>JU_1B</t>
  </si>
  <si>
    <t>JU_1D-1</t>
  </si>
  <si>
    <t>JU_1D-2</t>
  </si>
  <si>
    <t>JU_1D-3</t>
  </si>
  <si>
    <t>JU_1D-4</t>
  </si>
  <si>
    <t>JU_4B</t>
  </si>
  <si>
    <t>TraesLDM1A01G026400</t>
  </si>
  <si>
    <t>TraesLDM1A01G027600</t>
  </si>
  <si>
    <t>TraesLDM1B01G023700</t>
  </si>
  <si>
    <t>TraesLDM1B01G024600</t>
  </si>
  <si>
    <t>TraesLDM1B01G025500</t>
  </si>
  <si>
    <t>TraesLDM1D01G026000</t>
  </si>
  <si>
    <t>TraesLDM1D01G026400</t>
  </si>
  <si>
    <t>TraesLDM1D01G027000</t>
  </si>
  <si>
    <t>TraesLDM1D01G027600</t>
  </si>
  <si>
    <t>TraesLDM1D01G027700</t>
  </si>
  <si>
    <t>TraesLDM1D01G027800</t>
  </si>
  <si>
    <t>TraesLDM4A01G005800</t>
  </si>
  <si>
    <t>TraesLDM4D01G315700</t>
  </si>
  <si>
    <t>TraesLDM5A01G510800</t>
  </si>
  <si>
    <t>TraesLDM5B01G536200</t>
  </si>
  <si>
    <t>TraesLDM5D01G536300</t>
  </si>
  <si>
    <t>LA_1D-1</t>
  </si>
  <si>
    <t>LA_1D-2</t>
  </si>
  <si>
    <t>LA_1D-3</t>
  </si>
  <si>
    <t>LA_1D-4</t>
  </si>
  <si>
    <t>LA_4B</t>
  </si>
  <si>
    <t>TraesMAC1A01G024300</t>
  </si>
  <si>
    <t>TraesMAC1A01G024700</t>
  </si>
  <si>
    <t>TraesMAC1A01G025300</t>
  </si>
  <si>
    <t>TraesMAC1B01G025700</t>
  </si>
  <si>
    <t>TraesMAC1B01G026200</t>
  </si>
  <si>
    <t>TraesMAC1B01G026300</t>
  </si>
  <si>
    <t>TraesMAC1D01G027100</t>
  </si>
  <si>
    <t>TraesMAC1D01G027500</t>
  </si>
  <si>
    <t>TraesMAC1D01G028100</t>
  </si>
  <si>
    <t>TraesMAC1D01G028800</t>
  </si>
  <si>
    <t>TraesMAC1D01G028900</t>
  </si>
  <si>
    <t>TraesMAC4A01G007700</t>
  </si>
  <si>
    <t>TraesMAC4D01G318100</t>
  </si>
  <si>
    <t>TraesMAC5A01G509500</t>
  </si>
  <si>
    <t>TraesMAC5B01G534800</t>
  </si>
  <si>
    <t>TraesMAC5D01G538600</t>
  </si>
  <si>
    <t>MA_1B</t>
  </si>
  <si>
    <t>MA_1D-1</t>
  </si>
  <si>
    <t>MA_1D-2</t>
  </si>
  <si>
    <t>MA_1D-3</t>
  </si>
  <si>
    <t>MA_1D-4</t>
  </si>
  <si>
    <t>MA_4B</t>
  </si>
  <si>
    <t>Homoeologous group 1 chromosomes</t>
  </si>
  <si>
    <t>Homoeologous group 3 chromosomes</t>
  </si>
  <si>
    <t>n:1:1/1:n:1/1:1:n</t>
  </si>
  <si>
    <t>1:1:0/1:0:1/0:1:1</t>
  </si>
  <si>
    <t>Homoeologous group 4 chromosomes</t>
  </si>
  <si>
    <t>Homoeologous group 5 chromosomes</t>
  </si>
  <si>
    <t>2:0:2</t>
  </si>
  <si>
    <t>2:2:1</t>
  </si>
  <si>
    <t>Chr1</t>
  </si>
  <si>
    <t>Chr3</t>
  </si>
  <si>
    <t>Chr2</t>
  </si>
  <si>
    <t>Chr8</t>
  </si>
  <si>
    <t>scaffold5266</t>
  </si>
  <si>
    <t>scaffold91171</t>
  </si>
  <si>
    <t>scaffold133917</t>
  </si>
  <si>
    <t>scaffold156182</t>
  </si>
  <si>
    <t>scaffold43363</t>
  </si>
  <si>
    <t>scaffold95358</t>
  </si>
  <si>
    <t>scaffold23533</t>
  </si>
  <si>
    <t>C167350165</t>
  </si>
  <si>
    <t>Chr1H</t>
  </si>
  <si>
    <t>Chr3H</t>
  </si>
  <si>
    <t>Chr4H</t>
  </si>
  <si>
    <t>Chr5H</t>
  </si>
  <si>
    <t>Chr6H</t>
  </si>
  <si>
    <t>Chr1D</t>
  </si>
  <si>
    <t>Chr3D</t>
  </si>
  <si>
    <t>Chr4D</t>
  </si>
  <si>
    <t>Chr5D</t>
  </si>
  <si>
    <t>Chr3A</t>
  </si>
  <si>
    <t>Chr3B</t>
  </si>
  <si>
    <t>Chr5A</t>
  </si>
  <si>
    <t>Ensembl Plants</t>
  </si>
  <si>
    <t>Os01g0123900</t>
  </si>
  <si>
    <t>Os01g0124000</t>
  </si>
  <si>
    <t>Os01g0124100</t>
  </si>
  <si>
    <t>Os01g0124200</t>
  </si>
  <si>
    <t>Os01g0124401</t>
  </si>
  <si>
    <t>Os01g0124600</t>
  </si>
  <si>
    <t>Os01g0124650</t>
  </si>
  <si>
    <t>Os01g0127600</t>
  </si>
  <si>
    <t>Os01g0131900</t>
  </si>
  <si>
    <t>Os01g0132000</t>
  </si>
  <si>
    <t>Os03g0823400</t>
  </si>
  <si>
    <t>MGMKRCVVPSILLMLALQAALLVAGDVDAILLPSQGQGAHEAAMAAKKRPWKCCDQAVCTRSIPPICRCMDQVFECPSTCKACGPSVGDPSRRVCQDQYVGDPGPICRPWDCCDLPLCTRSNPPTCQCMDEVDKCAPTCKTCLPSRSRPSLRVCIDRYFGPFPPACTPSEAVAAGGN</t>
  </si>
  <si>
    <t>MKMSCIVRSILLLLSLEAALLVAAGRPSTATGTDNVGAILLPSEGKGQAGTVATRPWKCCDRAFCTKSFPPMCRCMDMVEQCAATCKKCEPATSDSSRRVCNYWYHGFPGPKCTEAEGARHEYDHQVTVAAAKKWEEEEMPWKCCDFPLCTLSYPPTCRCMDEAVATAKKKKAEGEEERPWKCCDMALCTRSFPPMCRCMDKVEQCASNCKSCDPASPDSSRRVCNDWYHGFPGAKCTAGGN</t>
  </si>
  <si>
    <t>T. dicoccoides</t>
  </si>
  <si>
    <r>
      <t xml:space="preserve">Qu, L.J et al. Molecular Cloning and Functional Analysis of a Novel Type of Bowman-Birk Inhibitor Gene Family in Rice. </t>
    </r>
    <r>
      <rPr>
        <i/>
        <sz val="12"/>
        <color theme="1"/>
        <rFont val="Calibri"/>
        <family val="2"/>
        <scheme val="minor"/>
      </rPr>
      <t>Plant Physiol.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2003</t>
    </r>
    <r>
      <rPr>
        <sz val="12"/>
        <color theme="1"/>
        <rFont val="Calibri"/>
        <family val="2"/>
        <scheme val="minor"/>
      </rPr>
      <t xml:space="preserve">, </t>
    </r>
    <r>
      <rPr>
        <i/>
        <sz val="12"/>
        <color theme="1"/>
        <rFont val="Calibri"/>
        <family val="2"/>
        <scheme val="minor"/>
      </rPr>
      <t>133</t>
    </r>
    <r>
      <rPr>
        <sz val="12"/>
        <color theme="1"/>
        <rFont val="Calibri"/>
        <family val="2"/>
        <scheme val="minor"/>
      </rPr>
      <t>, 560–570, doi:10.1104/pp.103.024810.</t>
    </r>
  </si>
  <si>
    <r>
      <t xml:space="preserve">James, A.M. et al., Evidence for ancient origins of bowman-birk inhibitors from Selaginella moellendorffii. </t>
    </r>
    <r>
      <rPr>
        <i/>
        <sz val="12"/>
        <color theme="1"/>
        <rFont val="Calibri"/>
        <family val="2"/>
        <scheme val="minor"/>
      </rPr>
      <t>Plant Cell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2017</t>
    </r>
    <r>
      <rPr>
        <sz val="12"/>
        <color theme="1"/>
        <rFont val="Calibri"/>
        <family val="2"/>
        <scheme val="minor"/>
      </rPr>
      <t xml:space="preserve">, </t>
    </r>
    <r>
      <rPr>
        <i/>
        <sz val="12"/>
        <color theme="1"/>
        <rFont val="Calibri"/>
        <family val="2"/>
        <scheme val="minor"/>
      </rPr>
      <t>29</t>
    </r>
    <r>
      <rPr>
        <sz val="12"/>
        <color theme="1"/>
        <rFont val="Calibri"/>
        <family val="2"/>
        <scheme val="minor"/>
      </rPr>
      <t>, 461–473, doi:10.1105/tpc.16.00831.</t>
    </r>
  </si>
  <si>
    <r>
      <t>TraesCS3B02G037600</t>
    </r>
    <r>
      <rPr>
        <i/>
        <sz val="8"/>
        <color theme="1"/>
        <rFont val="Helvetica"/>
        <family val="2"/>
      </rPr>
      <t> </t>
    </r>
  </si>
  <si>
    <t>Signal Peptide (SP)</t>
  </si>
  <si>
    <t>F</t>
  </si>
  <si>
    <t>T</t>
  </si>
  <si>
    <t>KS</t>
  </si>
  <si>
    <t>RS</t>
  </si>
  <si>
    <t>GS</t>
  </si>
  <si>
    <t>ES</t>
  </si>
  <si>
    <t>RV</t>
  </si>
  <si>
    <t>GA</t>
  </si>
  <si>
    <t>MS</t>
  </si>
  <si>
    <t>KS/LS/RS</t>
  </si>
  <si>
    <t>RS/MS/RS</t>
  </si>
  <si>
    <t>RS/RS/MS/RS</t>
  </si>
  <si>
    <t>RS/KS</t>
  </si>
  <si>
    <t>RS/RS</t>
  </si>
  <si>
    <t>RS/KT</t>
  </si>
  <si>
    <t>RS/RS/</t>
  </si>
  <si>
    <t>KS/KS</t>
  </si>
  <si>
    <t>GW/GE</t>
  </si>
  <si>
    <t>RS/DV</t>
  </si>
  <si>
    <t>ES/RS</t>
  </si>
  <si>
    <t>Root_Z10</t>
  </si>
  <si>
    <t>Root_Z13</t>
  </si>
  <si>
    <t>Root_Z39</t>
  </si>
  <si>
    <t>Leaf_Z10</t>
  </si>
  <si>
    <t>Leaf_Z23</t>
  </si>
  <si>
    <t>Leaf_Z71</t>
  </si>
  <si>
    <t>Stem_Z30</t>
  </si>
  <si>
    <t>Stem_Z32</t>
  </si>
  <si>
    <t>Stem_Z65</t>
  </si>
  <si>
    <t>Spike_Z32</t>
  </si>
  <si>
    <t>Spike_Z39</t>
  </si>
  <si>
    <t>Spike_Z65</t>
  </si>
  <si>
    <t>Grain_Z71</t>
  </si>
  <si>
    <t>Grain_Z75</t>
  </si>
  <si>
    <t>Grain_Z85</t>
  </si>
  <si>
    <t>Stripe_rust</t>
  </si>
  <si>
    <t>Septoria_tritici_blotch</t>
  </si>
  <si>
    <t>Fusarium_head_blight</t>
  </si>
  <si>
    <t>Fusarium_crown_rot</t>
  </si>
  <si>
    <t>Powdery_mildew</t>
  </si>
  <si>
    <t>PAMP_elicitors</t>
  </si>
  <si>
    <t>Drought</t>
  </si>
  <si>
    <t>Heat</t>
  </si>
  <si>
    <t xml:space="preserve">Curation </t>
  </si>
  <si>
    <t>Removed 44 amino acids at N-terminus</t>
  </si>
  <si>
    <t>Removed 37 amino acids at N-terminus</t>
  </si>
  <si>
    <t>Included 28 amino acids at N-terminus</t>
  </si>
  <si>
    <t>Removed 8 amino acids at N-terminus</t>
  </si>
  <si>
    <t>Removed 26 amino acids at N-terminus</t>
  </si>
  <si>
    <t>Removed 38 amino acids at N-terminus</t>
  </si>
  <si>
    <t>Removed 18 amino acids at N-terminus</t>
  </si>
  <si>
    <t>Included 39 amino acids at N-terminus</t>
  </si>
  <si>
    <t>MKMKRCIVPSILLMLSLEAALLVAGRPSVDGEVGAILLPSQGQAMAAPKRPWKCCDRARCTRSIPPICTCMDEAFECASTCKACVPSTRNPSLQVCQDQFVGDPGPICRPWECCDSAACTKTDPPTCRCGDEVEQCAPTCKTCEPSTSDPSLNVCKDAYTGAIPPTCTPPEALAAGGN</t>
  </si>
  <si>
    <t>MASSCVHEETDLSFAEQAAMAAPKRPWKCCDRARCTRSIPPICTCMDEAFECASTCKACVPSTRNPSLQVCQDQFVGDPGPICRPWECCDSAACTKTDPPTCRCGDEVEQCAPTCKTCEPSTSDPSLNVCKDAYTGAIPPTCTPPEALAAGGN</t>
  </si>
  <si>
    <t>Included 43 amino acids at N-terminus</t>
  </si>
  <si>
    <t>Removed 7 amino acids at N-terminus</t>
  </si>
  <si>
    <t>Removed 9 amino acids at N-terminus</t>
  </si>
  <si>
    <t>Removed 33 amino acids at N-termius</t>
  </si>
  <si>
    <t>T.dicoccoides</t>
  </si>
  <si>
    <t>TRIDC3Av2G010700</t>
  </si>
  <si>
    <t>TRIDC3Bv2G010520</t>
  </si>
  <si>
    <t>TRIDC3Bv2G010530</t>
  </si>
  <si>
    <t>TRIDC3Bv2G010640</t>
  </si>
  <si>
    <t>TRIDC3Bv2G010920</t>
  </si>
  <si>
    <t>MLALEAAVLVAGHPSAMAVTNDEGTILLPSEGKDQVGTAAASRPWDCCDNTICTRSLPPICICLDEVDECASTCMACVPSVSNPFPAVAAEKNGAEEEKPWECCDMPLCTRSYPPMCRCVDEVEQCAATCNSCGVSILNPFRRVCNDWYNGFPGRRCTEAAGSGGNN*</t>
  </si>
  <si>
    <t>MAGKKRPWKCCDQAVCTKSIPPFCRCMDQVFECPSTCKACGSSTGDPSRRVCEDQYVGDPGPICRPWECCDSPVCTKSNPPTCRCGDEVDKCAPTCKTCLSSRPRPSRRVCIDSYFGPFPPACTPKAVAAGGN*</t>
  </si>
  <si>
    <t>MAAAKKRPWKCCDKAFCTMSIPPICRCMDELFECPSTCKSCGPSMADAPRIVCQDQYVGDPGSYAGGGIAATRLLVVGNTSKSLRDLI*</t>
  </si>
  <si>
    <t>MRMCTCPYLLAGSDVHSLRDPSIGVTRLHILLPADGFKRTSKLGKHAMKMKRCIVPSILLMFSLEAALLVAGRTSAADEVGAILLPSQGQEEAAMAAAKKRPWKCCDQAVCTRSIPPICSCMDQVFDCPSTCKSCGPSMADPSRHVCQDQYVGDPGPICRPWECCDSPTCTRSNPPTCRCGDEVDKCAPTCKTCLPSRSRPSRRVCIDSYFGPFPPACTPSEAVAAGGN*</t>
  </si>
  <si>
    <t>MLSLVAAGRPSTSTAADDVGTILLPSEGIGQAGMMATAKKKAEEEERPWKCCDFALCTRSFPPMCRCMDKVEQCAATCEKCEPATSDSSQRVCNDWYHGFPGPMCSEPVATAKKGEEEERPWKCCDLALCTRSFPPMCRCVDKVEQCAATCKKCEPATSDSSRRVCNDWYHGFPGAKCTAGGN*</t>
  </si>
  <si>
    <t>N-terminal signal peptide truncation</t>
  </si>
  <si>
    <t>TRIDC1Av2G003630</t>
  </si>
  <si>
    <t>TRIDC1Av2G003750</t>
  </si>
  <si>
    <t>TRIDC3Av2G010600</t>
  </si>
  <si>
    <t>TRIDC3Av2G010660</t>
  </si>
  <si>
    <t>TRIDC3Av2G010680</t>
  </si>
  <si>
    <t>TRIDC3Bv2G010500</t>
  </si>
  <si>
    <t>TRIDC3Bv2G010540</t>
  </si>
  <si>
    <t>TRIDC3Bv2G010560</t>
  </si>
  <si>
    <t>TRIDC3Bv2G010580</t>
  </si>
  <si>
    <t>TRIDC3Bv2G010620</t>
  </si>
  <si>
    <t>TRIDC3Bv2G010710</t>
  </si>
  <si>
    <t>TRIDC3Bv2G010850</t>
  </si>
  <si>
    <t>TRIDC3Bv2G010860</t>
  </si>
  <si>
    <t>TRIDC3Bv2G010900</t>
  </si>
  <si>
    <t>TRIDC5Av2G231170</t>
  </si>
  <si>
    <t>TRIDC5Bv2G207390</t>
  </si>
  <si>
    <t>TRIDCUv2G007850 </t>
  </si>
  <si>
    <t>TRIDC3Av2G010760</t>
  </si>
  <si>
    <t>Chr1A</t>
  </si>
  <si>
    <t>Chr5B</t>
  </si>
  <si>
    <t>ChrUn</t>
  </si>
  <si>
    <t>WEWseqv2</t>
  </si>
  <si>
    <t>Triticum 4.0 ID</t>
  </si>
  <si>
    <t>T4033720</t>
  </si>
  <si>
    <t>T4042195</t>
  </si>
  <si>
    <t>+</t>
  </si>
  <si>
    <t>Presence/Absence of SP</t>
  </si>
  <si>
    <t>IRGSP-1.0</t>
  </si>
  <si>
    <t>TraesCS1A02G019800</t>
  </si>
  <si>
    <t>WAT1-related protein</t>
  </si>
  <si>
    <t>PF00892: EamA-like transporter family</t>
  </si>
  <si>
    <t>TraesCS1A02G019900</t>
  </si>
  <si>
    <t>Cytochrome P450 family protein</t>
  </si>
  <si>
    <t>PF00067: Cytochrome P450</t>
  </si>
  <si>
    <t>TraesCS1A02G020000</t>
  </si>
  <si>
    <t>Thionin</t>
  </si>
  <si>
    <t>TraesCS1A02G020100</t>
  </si>
  <si>
    <t>TraesCS1A02G020200</t>
  </si>
  <si>
    <t>TraesCS1A02G020300</t>
  </si>
  <si>
    <t>Regulator of chromosome condensation (RCC1) family with FYVE zinc finger domain-containing protein</t>
  </si>
  <si>
    <t>PF08381: Transcription factor regulating root and shoot growth via Pin3</t>
  </si>
  <si>
    <t>TraesCS1A02G020400</t>
  </si>
  <si>
    <t>Regulator of chromosome condensation (RCC1) family with FYVE zinc finger domain</t>
  </si>
  <si>
    <t>PF00415: Regulator of chromosome condensation (RCC1) repeat; PF01363: FYVE zinc finger; PF13713: Transcription factor BRX N-terminal domain; PF08381: Transcription factor regulating root and shoot growth via Pin3</t>
  </si>
  <si>
    <t>TraesCS1A02G020500</t>
  </si>
  <si>
    <t>Actin</t>
  </si>
  <si>
    <t>PF00022: Actin</t>
  </si>
  <si>
    <t>TraesCS1A02G023900LC</t>
  </si>
  <si>
    <t>Transketolase</t>
  </si>
  <si>
    <t>TraesCS1A02G020600</t>
  </si>
  <si>
    <t>Chaperone protein DnaJ</t>
  </si>
  <si>
    <t>PF00226: DnaJ domain</t>
  </si>
  <si>
    <t>TraesCS1A02G020700</t>
  </si>
  <si>
    <t>Phosphoinositide phosphatase family protein</t>
  </si>
  <si>
    <t>PF02383: SacI homology domain</t>
  </si>
  <si>
    <t>TraesCS1A02G024000LC</t>
  </si>
  <si>
    <t>Retrotransposon protein, putative, Ty1-copia subclass</t>
  </si>
  <si>
    <t>PF14244: gag-polypeptide of LTR copia-type</t>
  </si>
  <si>
    <t>TraesCS1A02G024100LC</t>
  </si>
  <si>
    <t>Retrovirus-related Pol polyprotein from transposon TNT 1-94</t>
  </si>
  <si>
    <t>TraesCS1A02G020800</t>
  </si>
  <si>
    <t>Cytochrome P450 family protein, expressed</t>
  </si>
  <si>
    <t>TraesCS1A02G024200LC</t>
  </si>
  <si>
    <t>Mucosal addressin cell adhesion molecule 1</t>
  </si>
  <si>
    <t>TraesCS1A02G020900</t>
  </si>
  <si>
    <t>Bowman-Birk type trypsin inhibitor</t>
  </si>
  <si>
    <t>Trypsin inhibitor</t>
  </si>
  <si>
    <t>PF00228: Bowman-Birk serine protease inhibitor family</t>
  </si>
  <si>
    <t>TraesCS1A02G021100</t>
  </si>
  <si>
    <t>Anthocyanin 5-aromatic acyltransferase</t>
  </si>
  <si>
    <t>PF02458: Transferase family</t>
  </si>
  <si>
    <t>TraesCS1A02G021200</t>
  </si>
  <si>
    <t>Mechanosensitive ion channel family protein</t>
  </si>
  <si>
    <t>PF00924: Mechanosensitive ion channel</t>
  </si>
  <si>
    <t>TraesCS1A02G024300LC</t>
  </si>
  <si>
    <t>Mechanosensitive ion channel protein 6</t>
  </si>
  <si>
    <t>TraesCS1A02G021300</t>
  </si>
  <si>
    <t>P-loop containing nucleoside triphosphate hydrolases superfamily protein</t>
  </si>
  <si>
    <t>TraesCS1A02G024400LC</t>
  </si>
  <si>
    <t>RNA-directed DNA polymerase (reverse transcriptase)-related family protein</t>
  </si>
  <si>
    <t>PF13966: zinc-binding in reverse transcriptase</t>
  </si>
  <si>
    <t>TraesCS1A02G024500LC</t>
  </si>
  <si>
    <t>TraesCS1A02G024600LC</t>
  </si>
  <si>
    <t>LINE-1 reverse transcriptase like</t>
  </si>
  <si>
    <t>PF00078: Reverse transcriptase (RNA-dependent DNA polymerase)</t>
  </si>
  <si>
    <t>TraesCS1A02G021500</t>
  </si>
  <si>
    <t>MYB transcription factor</t>
  </si>
  <si>
    <t>PF00249: Myb-like DNA-binding domain; PF06640: P protein C-terminus</t>
  </si>
  <si>
    <t>TraesCS1A02G024700LC</t>
  </si>
  <si>
    <t>Polynucleotidyl transferase, ribonuclease H-like superfamily protein</t>
  </si>
  <si>
    <t>PF13456: Reverse transcriptase-like</t>
  </si>
  <si>
    <t>TraesCS1A02G024800LC</t>
  </si>
  <si>
    <t>Retrotransposon protein, putative, unclassified</t>
  </si>
  <si>
    <t>TraesCS1A02G024900LC</t>
  </si>
  <si>
    <t>Transposon TX1 uncharacterized</t>
  </si>
  <si>
    <t>TraesCS1A02G025000LC</t>
  </si>
  <si>
    <t>TraesCS1A02G025100LC</t>
  </si>
  <si>
    <t>Cytochrome P450, putative</t>
  </si>
  <si>
    <t>TraesCS1A02G025200LC</t>
  </si>
  <si>
    <t>60S ribosomal protein L13</t>
  </si>
  <si>
    <t>PF01294: Ribosomal protein L13e</t>
  </si>
  <si>
    <t>TraesCS1A02G021600</t>
  </si>
  <si>
    <t>Cytochrome P450</t>
  </si>
  <si>
    <t>TraesCS1A02G021700</t>
  </si>
  <si>
    <t>Disease resistance protein RPM1</t>
  </si>
  <si>
    <t>PF00931: NB-ARC domain</t>
  </si>
  <si>
    <t>TraesCS1A02G021800</t>
  </si>
  <si>
    <t>TraesCS1A02G021900</t>
  </si>
  <si>
    <t>Aldo-keto reductase</t>
  </si>
  <si>
    <t>PF00248: Aldo/keto reductase family</t>
  </si>
  <si>
    <t>TraesCS1A02G025300LC</t>
  </si>
  <si>
    <t>Transducin/WD40 repeat-like superfamily protein</t>
  </si>
  <si>
    <t>Bowman-Birk trypsin inhibitor-like protein</t>
  </si>
  <si>
    <t>TraesCS1A02G025400LC</t>
  </si>
  <si>
    <t>Protein FAR1-RELATED SEQUENCE 5</t>
  </si>
  <si>
    <t>TraesCS1A02G025500LC</t>
  </si>
  <si>
    <t>PF10551: MULE transposase domain</t>
  </si>
  <si>
    <t>TraesCS1A02G025600LC</t>
  </si>
  <si>
    <t>TraesCS1A02G025700LC</t>
  </si>
  <si>
    <t>Ulp1 protease family, C-terminal catalytic domain containing protein</t>
  </si>
  <si>
    <t>PF02902: Ulp1 protease family, C-terminal catalytic domain</t>
  </si>
  <si>
    <t>TraesCS1A02G025800LC</t>
  </si>
  <si>
    <t>2-isopropylmalate synthase</t>
  </si>
  <si>
    <t>TraesCS1A02G022100</t>
  </si>
  <si>
    <t>Inhibitor protein</t>
  </si>
  <si>
    <t>PF00280: Potato inhibitor I family</t>
  </si>
  <si>
    <t>TraesCS1A02G022200</t>
  </si>
  <si>
    <t>TraesCS1A02G022300</t>
  </si>
  <si>
    <t>Chymotrypsin inhibitor</t>
  </si>
  <si>
    <t>TraesCS1A02G022400</t>
  </si>
  <si>
    <t>Core-2/I-branching beta-1,6-N-acetylglucosaminyltransferase family protein</t>
  </si>
  <si>
    <t>PF02485: Core-2/I-Branching enzyme</t>
  </si>
  <si>
    <t>TraesCS1B02G024000LC</t>
  </si>
  <si>
    <t>RING/U-box superfamily protein</t>
  </si>
  <si>
    <t>PF13639: Ring finger domain</t>
  </si>
  <si>
    <t>TraesCS1B02G025000</t>
  </si>
  <si>
    <t>TraesCS1B02G024100LC</t>
  </si>
  <si>
    <t>Phosphate regulon sensor protein PhoR</t>
  </si>
  <si>
    <t>TraesCS1B02G025100</t>
  </si>
  <si>
    <t>TraesCS1B02G025200</t>
  </si>
  <si>
    <t>TraesCS1B02G025300</t>
  </si>
  <si>
    <t>TraesCS1B02G024200LC</t>
  </si>
  <si>
    <t>TraesCS1B02G024300LC</t>
  </si>
  <si>
    <t>Holliday junction ATP-dependent DNA helicase RuvA</t>
  </si>
  <si>
    <t>PF14214: Helitron helicase-like domain at N-terminus</t>
  </si>
  <si>
    <t>TraesCS1B02G024400LC</t>
  </si>
  <si>
    <t>AT hook motif-containing protein, putative</t>
  </si>
  <si>
    <t>TraesCS1B02G024500LC</t>
  </si>
  <si>
    <t>PIF1-like helicase</t>
  </si>
  <si>
    <t>PF05970: PIF1-like helicase</t>
  </si>
  <si>
    <t>TraesCS1B02G024600LC</t>
  </si>
  <si>
    <t>ATP-dependent DNA helicase PIF1</t>
  </si>
  <si>
    <t>PF02689: Helicase</t>
  </si>
  <si>
    <t>TraesCS1B02G025500</t>
  </si>
  <si>
    <t>TraesCS1B02G025600</t>
  </si>
  <si>
    <t>TraesCS1B02G025700</t>
  </si>
  <si>
    <t>TraesCS1B02G024700LC</t>
  </si>
  <si>
    <t>alpha/beta-Hydrolases superfamily protein</t>
  </si>
  <si>
    <t>TraesCS1B02G025800</t>
  </si>
  <si>
    <t>Fatty acyl-CoA reductase</t>
  </si>
  <si>
    <t>PF07993: Male sterility protein; PF03015: Male sterility protein</t>
  </si>
  <si>
    <t>TraesCS1B02G024800LC</t>
  </si>
  <si>
    <t>Guanine nucleotide-binding protein subunit beta-like protein</t>
  </si>
  <si>
    <t>PF03004: Plant transposase (Ptta/En/Spm family)</t>
  </si>
  <si>
    <t>TraesCS1B02G024900LC</t>
  </si>
  <si>
    <t>Chaperone DnaJ-domain superfamily protein</t>
  </si>
  <si>
    <t>TraesCS1B02G026100</t>
  </si>
  <si>
    <t>TraesCS1B02G025000LC</t>
  </si>
  <si>
    <t>pleiotropic drug resistance 2</t>
  </si>
  <si>
    <t>TraesCS1B02G025100LC</t>
  </si>
  <si>
    <t>Siroheme synthase</t>
  </si>
  <si>
    <t>TraesCS1B02G026200</t>
  </si>
  <si>
    <t>TraesCS1B02G025200LC</t>
  </si>
  <si>
    <t>TraesCS1B02G025300LC</t>
  </si>
  <si>
    <t>TraesCS1B02G026300</t>
  </si>
  <si>
    <t>NBS-LRR disease resistance protein</t>
  </si>
  <si>
    <t>TraesCS1B02G026400</t>
  </si>
  <si>
    <t>TraesCS1B02G026500</t>
  </si>
  <si>
    <t>TraesCS1B02G025400LC</t>
  </si>
  <si>
    <t>HAT transposon superfamily</t>
  </si>
  <si>
    <t>PF04937: Protein of unknown function (DUF 659)</t>
  </si>
  <si>
    <t>TraesCS1B02G025500LC</t>
  </si>
  <si>
    <t>alpha-L-arabinofuranosidase 1</t>
  </si>
  <si>
    <t>TraesCS1B02G025600LC</t>
  </si>
  <si>
    <t>TraesCS1B02G025700LC</t>
  </si>
  <si>
    <t>TraesCS1B02G025800LC</t>
  </si>
  <si>
    <t>TraesCS1B02G025900LC</t>
  </si>
  <si>
    <t>Gamma-glutamyl phosphate reductase</t>
  </si>
  <si>
    <t>TraesCS1B02G026600</t>
  </si>
  <si>
    <t>TraesCS1B02G026000LC</t>
  </si>
  <si>
    <t>Biotin synthase</t>
  </si>
  <si>
    <t>TraesCS1B02G026800</t>
  </si>
  <si>
    <t>TraesCS1B02G026900</t>
  </si>
  <si>
    <t>TraesCS1B02G026100LC</t>
  </si>
  <si>
    <t>TraesCS1B02G026200LC</t>
  </si>
  <si>
    <t>DNA mismatch repair protein MutL</t>
  </si>
  <si>
    <t>TraesCS1B02G027000</t>
  </si>
  <si>
    <t>TraesCS1B02G026300LC</t>
  </si>
  <si>
    <t>TraesCS1B02G027100</t>
  </si>
  <si>
    <t>TraesCS1B02G026400LC</t>
  </si>
  <si>
    <t>TraesCS1B02G027200</t>
  </si>
  <si>
    <t>TraesCS1B02G027300</t>
  </si>
  <si>
    <t>TraesCS1B02G026500LC</t>
  </si>
  <si>
    <t>Ribonucleoside-diphosphate reductase</t>
  </si>
  <si>
    <t>TraesCS1B02G026600LC</t>
  </si>
  <si>
    <t>TraesCS1B02G026700LC</t>
  </si>
  <si>
    <t>Ribonuclease H-like superfamily protein</t>
  </si>
  <si>
    <t>TraesCS1B02G026800LC</t>
  </si>
  <si>
    <t>disease resistance family protein / LRR family protein</t>
  </si>
  <si>
    <t>TraesCS1B02G026900LC</t>
  </si>
  <si>
    <t>TraesCS1B02G027400</t>
  </si>
  <si>
    <t>TraesCS1B02G027000LC</t>
  </si>
  <si>
    <t>TraesCS1B02G027100LC</t>
  </si>
  <si>
    <t>TraesCS1B02G027200LC</t>
  </si>
  <si>
    <t>TraesCS1B02G027500</t>
  </si>
  <si>
    <t>TraesCS1B02G027600</t>
  </si>
  <si>
    <t>TraesCS1B02G027300LC</t>
  </si>
  <si>
    <t>Endonuclease/exonuclease/phosphatase family protein</t>
  </si>
  <si>
    <t>TraesCS1B02G027700</t>
  </si>
  <si>
    <t>TraesCS1B02G027900</t>
  </si>
  <si>
    <t>TraesCS1B02G028000</t>
  </si>
  <si>
    <t>TraesCS1B02G028100</t>
  </si>
  <si>
    <t>TraesCS1B02G028200</t>
  </si>
  <si>
    <t>TraesCS1B02G027400LC</t>
  </si>
  <si>
    <t>TraesCS1B02G027500LC</t>
  </si>
  <si>
    <t>TraesCS1D02G018500LC</t>
  </si>
  <si>
    <t>CONSTANS-like 9</t>
  </si>
  <si>
    <t>TraesCS1D02G020000</t>
  </si>
  <si>
    <t>TraesCS1D02G020100</t>
  </si>
  <si>
    <t>TraesCS1D02G020200</t>
  </si>
  <si>
    <t>TraesCS1D02G020300</t>
  </si>
  <si>
    <t>XH/XS domain protein</t>
  </si>
  <si>
    <t>TraesCS1D02G020400</t>
  </si>
  <si>
    <t>TraesCS1D02G020500</t>
  </si>
  <si>
    <t>TraesCS1D02G020700</t>
  </si>
  <si>
    <t>TraesCS1D02G020800</t>
  </si>
  <si>
    <t>TraesCS1D02G018600LC</t>
  </si>
  <si>
    <t>Mechanosensitive ion channel</t>
  </si>
  <si>
    <t>TraesCS1D02G018800LC</t>
  </si>
  <si>
    <t>Transposon protein, putative, CACTA, En/Spm sub-class</t>
  </si>
  <si>
    <t>TraesCS1D02G020900</t>
  </si>
  <si>
    <t>TraesCS1D02G021000</t>
  </si>
  <si>
    <t>TraesCS1D02G021100</t>
  </si>
  <si>
    <t>TraesCS1D02G021200</t>
  </si>
  <si>
    <t>NBS-LRR-like resistance protein</t>
  </si>
  <si>
    <t>TraesCS1D02G021300</t>
  </si>
  <si>
    <t>TraesCS1D02G018900LC</t>
  </si>
  <si>
    <t>TraesCS1D02G021500</t>
  </si>
  <si>
    <t>Protein FAR1-RELATED SEQUENCE 3</t>
  </si>
  <si>
    <t>TraesCS1D02G021600</t>
  </si>
  <si>
    <t>Hydroxycinnamoyl-CoA shikimate/quinate hydroxycinnamoyltransferase</t>
  </si>
  <si>
    <t>TraesCS1D02G019000LC</t>
  </si>
  <si>
    <t>methionine sulfoxide reductase B9</t>
  </si>
  <si>
    <t>TraesCS1D02G019100LC</t>
  </si>
  <si>
    <t>expansin B3</t>
  </si>
  <si>
    <t>TraesCS1D02G021700</t>
  </si>
  <si>
    <t>TraesCS1D02G019200LC</t>
  </si>
  <si>
    <t>Galactoside 2-alpha-L-fucosyltransferase</t>
  </si>
  <si>
    <t>PF03254: Xyloglucan fucosyltransferase</t>
  </si>
  <si>
    <t>TraesCS1D02G019300LC</t>
  </si>
  <si>
    <t>NBS-LRR protein</t>
  </si>
  <si>
    <t>TraesCS1D02G019400LC</t>
  </si>
  <si>
    <t>Zinc finger MYM-type-like protein</t>
  </si>
  <si>
    <t>PF14291: Domain of unknown function (DUF4371)</t>
  </si>
  <si>
    <t>TraesCS1D02G019500LC</t>
  </si>
  <si>
    <t>TTF-type zinc finger protein with HAT dimerization domain-containing protein</t>
  </si>
  <si>
    <t>PF05699: hAT family C-terminal dimerisation region</t>
  </si>
  <si>
    <t>TraesCS1D02G021800</t>
  </si>
  <si>
    <t>TraesCS1D02G019600LC</t>
  </si>
  <si>
    <t>TraesCS1D02G019700LC</t>
  </si>
  <si>
    <t>spectrin beta chain, brain</t>
  </si>
  <si>
    <t>TraesCS1D02G022100</t>
  </si>
  <si>
    <t>TraesCS1D02G022200</t>
  </si>
  <si>
    <t>TraesCS1D02G019900LC</t>
  </si>
  <si>
    <t>Subtilisin inhibitor 1</t>
  </si>
  <si>
    <t>TraesCS1D02G022300</t>
  </si>
  <si>
    <t>TraesCS1D02G020000LC</t>
  </si>
  <si>
    <t>Retrovirus-related pol polyprotein from transposon tnt 1-94</t>
  </si>
  <si>
    <t>PF03732: Retrotransposon gag protein</t>
  </si>
  <si>
    <t>TraesCS1D02G022400</t>
  </si>
  <si>
    <t>TraesCS1D02G022500</t>
  </si>
  <si>
    <t>TraesCS1D02G020100LC</t>
  </si>
  <si>
    <t>sphingosine kinase 1</t>
  </si>
  <si>
    <t>TraesCS1D02G020200LC</t>
  </si>
  <si>
    <t>TraesCS1D02G022600</t>
  </si>
  <si>
    <t>TraesCS1D02G022700</t>
  </si>
  <si>
    <t>Pentatricopeptide repeat-containing protein</t>
  </si>
  <si>
    <t>PF01535: PPR repeat; PF13041: PPR repeat family</t>
  </si>
  <si>
    <t>TraesCS1D02G022800</t>
  </si>
  <si>
    <t>Late embryogenesis abundant protein</t>
  </si>
  <si>
    <t>PF06830: Root cap</t>
  </si>
  <si>
    <t>TraesCS1D02G022900</t>
  </si>
  <si>
    <t>Serine/arginine repetitive matrix protein 2 isoform 1</t>
  </si>
  <si>
    <t>TraesCS1D02G023000</t>
  </si>
  <si>
    <t>Disease resistance protein (TIR-NBS-LRR class) family</t>
  </si>
  <si>
    <t>PF13855: Leucine rich repeat</t>
  </si>
  <si>
    <t>TraesCS1D02G020400LC</t>
  </si>
  <si>
    <t>PF00078: Reverse transcriptase (RNA-dependent DNA polymerase); PF13966: zinc-binding in reverse transcriptase</t>
  </si>
  <si>
    <t>TraesCS1D02G023100</t>
  </si>
  <si>
    <t>TraesCS1D02G020500LC</t>
  </si>
  <si>
    <t>TraesCS1D02G023200</t>
  </si>
  <si>
    <t>Adenylate kinase</t>
  </si>
  <si>
    <t>TraesCS1D02G023300</t>
  </si>
  <si>
    <t>Phloem protein 2-like protein</t>
  </si>
  <si>
    <t>PF14299: Phloem protein 2</t>
  </si>
  <si>
    <t>TraesCS3A02G045300</t>
  </si>
  <si>
    <t>NADP dependent sorbitol 6-phosphate dehydrogenase family protein</t>
  </si>
  <si>
    <t>TraesCS3A02G045400</t>
  </si>
  <si>
    <t>E3 ubiquitin-protein ligase SINA-like 2</t>
  </si>
  <si>
    <t>TraesCS3A02G048400LC</t>
  </si>
  <si>
    <t>Pectin lyase-like superfamily protein</t>
  </si>
  <si>
    <t>TraesCS3A02G048500LC</t>
  </si>
  <si>
    <t>LIM domain-containing protein 1</t>
  </si>
  <si>
    <t>TraesCS3A02G048600LC</t>
  </si>
  <si>
    <t>Nucleotide-binding protein BCAH187_A5316</t>
  </si>
  <si>
    <t>TraesCS3A02G048700LC</t>
  </si>
  <si>
    <t>Phosphatidylserine decarboxylase proenzyme 1, mitochondrial</t>
  </si>
  <si>
    <t>TraesCS3A02G048800LC</t>
  </si>
  <si>
    <t>PF03101: FAR1 DNA-binding domain; PF10551: MULE transposase domain</t>
  </si>
  <si>
    <t>TraesCS3A02G048900LC</t>
  </si>
  <si>
    <t>Glycine--tRNA ligase beta subunit</t>
  </si>
  <si>
    <t>Bowman birk trypsin inhibitor</t>
  </si>
  <si>
    <t>TraesCS3A02G049000LC</t>
  </si>
  <si>
    <t>Aldolase-type TIM barrel family protein</t>
  </si>
  <si>
    <t>TraesCS3A02G045800</t>
  </si>
  <si>
    <t>Leucine-rich repeat receptor-like protein kinase family protein</t>
  </si>
  <si>
    <t>PF13855: Leucine rich repeat; PF13516: Leucine Rich repeat; PF00560: Leucine Rich Repeat; PF12799: Leucine Rich repeats (2 copies)</t>
  </si>
  <si>
    <t>TraesCS3A02G045900</t>
  </si>
  <si>
    <t>PF08263: Leucine rich repeat N-terminal domain; PF00560: Leucine Rich Repeat; PF13516: Leucine Rich repeat; PF13855: Leucine rich repeat</t>
  </si>
  <si>
    <t>TraesCS3A02G049100LC</t>
  </si>
  <si>
    <t>transducin family protein / WD-40 repeat family protein</t>
  </si>
  <si>
    <t>TraesCS3A02G049200LC</t>
  </si>
  <si>
    <t>TraesCS3A02G049300LC</t>
  </si>
  <si>
    <t>Pathogenesis-related thaumatin superfamily protein</t>
  </si>
  <si>
    <t>TraesCS3A02G046400</t>
  </si>
  <si>
    <t>ATP binding cassette subfamily B4</t>
  </si>
  <si>
    <t>TraesCS3A02G049600LC</t>
  </si>
  <si>
    <t>Patatin</t>
  </si>
  <si>
    <t>TraesCS3A02G046500</t>
  </si>
  <si>
    <t>PF01734: Patatin-like phospholipase</t>
  </si>
  <si>
    <t>TraesCS3A02G046700</t>
  </si>
  <si>
    <t>Dihydroflavonol-4-reductase</t>
  </si>
  <si>
    <t>PF01370: NAD dependent epimerase/dehydratase family</t>
  </si>
  <si>
    <t>TraesCS3A02G046800</t>
  </si>
  <si>
    <t>PF00249: Myb-like DNA-binding domain</t>
  </si>
  <si>
    <t>TraesCS3A02G046900</t>
  </si>
  <si>
    <t>DUF3326 family protein</t>
  </si>
  <si>
    <t>PF11805: Protein of unknown function (DUF3326)</t>
  </si>
  <si>
    <t>TraesCS3A02G049700LC</t>
  </si>
  <si>
    <t>DNA topoisomerase 3-alpha</t>
  </si>
  <si>
    <t>TraesCS3A02G047000</t>
  </si>
  <si>
    <t>Aspartic proteinase nepenthesin-2</t>
  </si>
  <si>
    <t>PF14543: Xylanase inhibitor N-terminal; PF14541: Xylanase inhibitor C-terminal</t>
  </si>
  <si>
    <t>TraesCS3A02G047100</t>
  </si>
  <si>
    <t>PF14541: Xylanase inhibitor C-terminal</t>
  </si>
  <si>
    <t>TraesCS3B02G035800</t>
  </si>
  <si>
    <t>TraesCS3B02G042100LC</t>
  </si>
  <si>
    <t>TraesCS3B02G035900</t>
  </si>
  <si>
    <t>TraesCS3B02G036000</t>
  </si>
  <si>
    <t>TraesCS3B02G042200LC</t>
  </si>
  <si>
    <t>dentin sialophosphoprotein-like protein</t>
  </si>
  <si>
    <t>TraesCS3B02G042300LC</t>
  </si>
  <si>
    <t>TraesCS3B02G042400LC</t>
  </si>
  <si>
    <t>TraesCS3B02G042500LC</t>
  </si>
  <si>
    <t>TraesCS3B02G042600LC</t>
  </si>
  <si>
    <t>Outer-membrane lipoprotein carrier protein</t>
  </si>
  <si>
    <t>TraesCS3B02G036100</t>
  </si>
  <si>
    <t>TraesCS3B02G036300</t>
  </si>
  <si>
    <t>F-box domain containing protein</t>
  </si>
  <si>
    <t>PF00646: F-box domain</t>
  </si>
  <si>
    <t>TraesCS3B02G036500</t>
  </si>
  <si>
    <t>TraesCS3B02G036600</t>
  </si>
  <si>
    <t>TraesCS3B02G036800</t>
  </si>
  <si>
    <t>TraesCS3B02G042800LC</t>
  </si>
  <si>
    <t>PF14223: gag-polypeptide of LTR copia-type</t>
  </si>
  <si>
    <t>Wound-induced protease inhibitor</t>
  </si>
  <si>
    <t>TraesCS3B02G042900LC</t>
  </si>
  <si>
    <t>Glutamate-1-semialdehyde 2,1-aminomutase</t>
  </si>
  <si>
    <t>TraesCS3B02G043000LC</t>
  </si>
  <si>
    <t>FAR1-related sequence protein, putative</t>
  </si>
  <si>
    <t>PF03101: FAR1 DNA-binding domain</t>
  </si>
  <si>
    <t>TraesCS3B02G043100LC</t>
  </si>
  <si>
    <t>TraesCS3B02G043200LC</t>
  </si>
  <si>
    <t>Transcriptional factor B3</t>
  </si>
  <si>
    <t>TraesCS3B02G043300LC</t>
  </si>
  <si>
    <t>TraesCS3B02G043400LC</t>
  </si>
  <si>
    <t>TraesCS3B02G043500LC</t>
  </si>
  <si>
    <t>14-3-3-like protein</t>
  </si>
  <si>
    <t>TraesCS3B02G037500</t>
  </si>
  <si>
    <t>TraesCS3B02G037700</t>
  </si>
  <si>
    <t>Ripening-related protein</t>
  </si>
  <si>
    <t>TraesCS3B02G037800</t>
  </si>
  <si>
    <t>Werner Syndrome-like exonuclease</t>
  </si>
  <si>
    <t>PF01612: 3'-5' exonuclease</t>
  </si>
  <si>
    <t>TraesCS3B02G037900</t>
  </si>
  <si>
    <t>TraesCS3B02G038000</t>
  </si>
  <si>
    <t>TraesCS3B02G038100</t>
  </si>
  <si>
    <t>Kiwellin</t>
  </si>
  <si>
    <t>TraesCS3B02G043600LC</t>
  </si>
  <si>
    <t>TraesCS3B02G043700LC</t>
  </si>
  <si>
    <t>DNA mismatch repair protein MutS</t>
  </si>
  <si>
    <t>TraesCS3B02G043800LC</t>
  </si>
  <si>
    <t>Ribosomal protein S19</t>
  </si>
  <si>
    <t>TraesCS3B02G038200</t>
  </si>
  <si>
    <t>TraesCS3B02G043900LC</t>
  </si>
  <si>
    <t>TraesCS3B02G044100LC</t>
  </si>
  <si>
    <t>TraesCS3B02G038500</t>
  </si>
  <si>
    <t>Pathogen-related protein</t>
  </si>
  <si>
    <t>TraesCS3B02G044200LC</t>
  </si>
  <si>
    <t>Transposon protein, putative, Pong sub-class</t>
  </si>
  <si>
    <t>TraesCS3B02G038800</t>
  </si>
  <si>
    <t>TraesCS3B02G044300LC</t>
  </si>
  <si>
    <t>PF07727: Reverse transcriptase (RNA-dependent DNA polymerase)</t>
  </si>
  <si>
    <t>TraesCS3B02G044400LC</t>
  </si>
  <si>
    <t>Transposon protein, putative, Mutator sub-class, expressed</t>
  </si>
  <si>
    <t>TraesCS3B02G044500LC</t>
  </si>
  <si>
    <t>ATP-dependent caseinolytic (Clp) protease/crotonase family protein</t>
  </si>
  <si>
    <t>TraesCS3D02G019900LC</t>
  </si>
  <si>
    <t>TraesCS3D02G020000LC</t>
  </si>
  <si>
    <t>TraesCS3D02G025400</t>
  </si>
  <si>
    <t>Phosphatidylserine synthase 2</t>
  </si>
  <si>
    <t>PF03034: Phosphatidyl serine synthase</t>
  </si>
  <si>
    <t>TraesCS3D02G020100LC</t>
  </si>
  <si>
    <t>serine-rich protein-like protein</t>
  </si>
  <si>
    <t>TraesCS3D02G025500</t>
  </si>
  <si>
    <t>SPX (SYG1/Pho81/XPR1) domain-containing protein</t>
  </si>
  <si>
    <t>TraesCS3D02G025600</t>
  </si>
  <si>
    <t>ATP-dependent RNA helicase, putative</t>
  </si>
  <si>
    <t>PF00270: DEAD/DEAH box helicase; PF00271: Helicase conserved C-terminal domain; PF04408: Helicase associated domain (HA2); PF07717: Oligonucleotide/oligosaccharide-binding (OB)-fold; PF00035: Double-stranded RNA binding motif</t>
  </si>
  <si>
    <t>TraesCS3D02G025800</t>
  </si>
  <si>
    <t>Glutathione S-transferase, putative, expressed</t>
  </si>
  <si>
    <t>PF13417: Glutathione S-transferase, N-terminal domain; PF13410: Glutathione S-transferase, C-terminal domain</t>
  </si>
  <si>
    <t>TraesCS3D02G020200LC</t>
  </si>
  <si>
    <t>PF13417: Glutathione S-transferase, N-terminal domain</t>
  </si>
  <si>
    <t>TraesCS3D02G025900</t>
  </si>
  <si>
    <t>Xyloglucan galactosyltransferase KATAMARI1-like protein</t>
  </si>
  <si>
    <t>PF03016: Exostosin family</t>
  </si>
  <si>
    <t>TraesCS3D02G020300LC</t>
  </si>
  <si>
    <t>Translation initiation factor IF-2</t>
  </si>
  <si>
    <t>TraesCS3D02G026000</t>
  </si>
  <si>
    <t>TraesCS3D02G026100</t>
  </si>
  <si>
    <t>TraesCS3D02G020400LC</t>
  </si>
  <si>
    <t>TraesCS3D02G026200</t>
  </si>
  <si>
    <t>TraesCS3D02G020500LC</t>
  </si>
  <si>
    <t>BED zinc finger,hAT family dimerization domain</t>
  </si>
  <si>
    <t>TraesCS3D02G026300</t>
  </si>
  <si>
    <t>PF02892: BED zinc finger</t>
  </si>
  <si>
    <t>TraesCS3D02G026400</t>
  </si>
  <si>
    <t>Fructose-bisphosphate aldolase</t>
  </si>
  <si>
    <t>PF00274: Fructose-bisphosphate aldolase class-I</t>
  </si>
  <si>
    <t>TraesCS3D02G020600LC</t>
  </si>
  <si>
    <t>F-box protein</t>
  </si>
  <si>
    <t>PF03478: Protein of unknown function (DUF295)</t>
  </si>
  <si>
    <t>TraesCS3D02G020700LC</t>
  </si>
  <si>
    <t>TraesCS3D02G020800LC</t>
  </si>
  <si>
    <t>TraesCS3D02G026500</t>
  </si>
  <si>
    <t>BTB/POZ/MATH-domain protein</t>
  </si>
  <si>
    <t>PF00651: BTB/POZ domain</t>
  </si>
  <si>
    <t>TraesCS3D02G026600</t>
  </si>
  <si>
    <t>BTB/POZ domain containing protein, expressed</t>
  </si>
  <si>
    <t>TraesCS3D02G026700</t>
  </si>
  <si>
    <t>Early-responsive to dehydration stress family protein</t>
  </si>
  <si>
    <t>PF13967: Late exocytosis, associated with Golgi transport; PF14703: Cytosolic domain of 10TM putative phosphate transporter; PF02714: Calcium-dependent channel, 7TM region, putative phosphate</t>
  </si>
  <si>
    <t>TraesCS3D02G026800</t>
  </si>
  <si>
    <t>Benzyl alcohol O-benzoyltransferase</t>
  </si>
  <si>
    <t>TraesCS3D02G026900</t>
  </si>
  <si>
    <t>PF00917: MATH domain; PF00651: BTB/POZ domain</t>
  </si>
  <si>
    <t>TraesCS3D02G020900LC</t>
  </si>
  <si>
    <t>Transposon protein, putative, mutator sub-class</t>
  </si>
  <si>
    <t>PF04434: SWIM zinc finger</t>
  </si>
  <si>
    <t>TraesCS3D02G027000</t>
  </si>
  <si>
    <t>F-box family protein</t>
  </si>
  <si>
    <t>PF08268: F-box associated domain</t>
  </si>
  <si>
    <t>TraesCS3D02G021000LC</t>
  </si>
  <si>
    <t>LINE-1 reverse transcriptase-like protein</t>
  </si>
  <si>
    <t>TraesCS3D02G027100</t>
  </si>
  <si>
    <t>TraesCS3D02G027200</t>
  </si>
  <si>
    <t>TraesCS3D02G021100LC</t>
  </si>
  <si>
    <t>TraesCS3D02G027300</t>
  </si>
  <si>
    <t>TraesCS3D02G021200LC</t>
  </si>
  <si>
    <t>UDP-glucuronic acid decarboxylase-like protein</t>
  </si>
  <si>
    <t>TraesCS3D02G021300LC</t>
  </si>
  <si>
    <t>RNA-directed DNA polymerase (Reverse transcriptase)</t>
  </si>
  <si>
    <t>TraesCS3D02G027400</t>
  </si>
  <si>
    <t>transmembrane protein, putative (DUF594)</t>
  </si>
  <si>
    <t>PF13968: Domain of unknown function (DUF4220); PF04578: Protein of unknown function, DUF594</t>
  </si>
  <si>
    <t>TraesCS3D02G027500</t>
  </si>
  <si>
    <t>Thioredoxin</t>
  </si>
  <si>
    <t>PF00085: Thioredoxin</t>
  </si>
  <si>
    <t>TraesCS3D02G021400LC</t>
  </si>
  <si>
    <t>Retrotransposon protein, putative, LINE subclass</t>
  </si>
  <si>
    <t>TraesCS3D02G027600</t>
  </si>
  <si>
    <t>Cellulose synthase-like protein</t>
  </si>
  <si>
    <t>PF13641: Glycosyltransferase like family 2</t>
  </si>
  <si>
    <t>TraesCS3D02G027800</t>
  </si>
  <si>
    <t>Endoglucanase</t>
  </si>
  <si>
    <t>PF00759: Glycosyl hydrolase family 9</t>
  </si>
  <si>
    <t>TraesCS3D02G021500LC</t>
  </si>
  <si>
    <t>Ta11-like non-LTR retrotransposon</t>
  </si>
  <si>
    <t>PF14111: Domain of unknown function (DUF4283); PF14392: Zinc knuckle</t>
  </si>
  <si>
    <t>TraesCS3D02G021600LC</t>
  </si>
  <si>
    <t>TraesCS3D02G021700LC</t>
  </si>
  <si>
    <t>TraesCS3D02G021800LC</t>
  </si>
  <si>
    <t>F-box domain containing protein, expressed</t>
  </si>
  <si>
    <t>TraesCS3D02G027900</t>
  </si>
  <si>
    <t>Leucine-rich repeat receptor kinase-like protein</t>
  </si>
  <si>
    <t>PF08263: Leucine rich repeat N-terminal domain; PF00560: Leucine Rich Repeat; PF13855: Leucine rich repeat</t>
  </si>
  <si>
    <t>TraesCS3D02G028000</t>
  </si>
  <si>
    <t>Receptor-like protein kinase</t>
  </si>
  <si>
    <t>PF13855: Leucine rich repeat; PF07714: Protein tyrosine kinase</t>
  </si>
  <si>
    <t>TraesCS3D02G028100</t>
  </si>
  <si>
    <t>TraesCS3D02G028200</t>
  </si>
  <si>
    <t>Dipeptidyl peptidase family member 6</t>
  </si>
  <si>
    <t>PF00326: Prolyl oligopeptidase family</t>
  </si>
  <si>
    <t>TraesCS3D02G021900LC</t>
  </si>
  <si>
    <t>PF12937: F-box-like</t>
  </si>
  <si>
    <t>TraesCS3D02G022000LC</t>
  </si>
  <si>
    <t>TraesCS3D02G028300</t>
  </si>
  <si>
    <t>E3 ubiquitin-protein ligase</t>
  </si>
  <si>
    <t>PF03145: Seven in absentia protein family</t>
  </si>
  <si>
    <t>TraesCS3D02G028400</t>
  </si>
  <si>
    <t>TraesCS3D02G022100LC</t>
  </si>
  <si>
    <t>TraesCS3D02G022200LC</t>
  </si>
  <si>
    <t>TraesCS3D02G022300LC</t>
  </si>
  <si>
    <t>Retrotransposon polyprotein</t>
  </si>
  <si>
    <t>PF00098: Zinc knuckle</t>
  </si>
  <si>
    <t>TraesCS3D02G028500</t>
  </si>
  <si>
    <t>PF08263: Leucine rich repeat N-terminal domain; PF13516: Leucine Rich repeat; PF13855: Leucine rich repeat; PF00560: Leucine Rich Repeat</t>
  </si>
  <si>
    <t>TraesCS3D02G022400LC</t>
  </si>
  <si>
    <t>TraesCS3D02G028600</t>
  </si>
  <si>
    <t>Kinase family protein</t>
  </si>
  <si>
    <t>PF00069: Protein kinase domain</t>
  </si>
  <si>
    <t>TraesCS3D02G022500LC</t>
  </si>
  <si>
    <t>Amino acid transporter, putative</t>
  </si>
  <si>
    <t>PF13520: Amino acid permease</t>
  </si>
  <si>
    <t>TraesCS3D02G022600LC</t>
  </si>
  <si>
    <t>TraesCS3D02G022700LC</t>
  </si>
  <si>
    <t>TraesCS3D02G022800LC</t>
  </si>
  <si>
    <t>TraesCS3D02G022900LC</t>
  </si>
  <si>
    <t>TraesCS3D02G023000LC</t>
  </si>
  <si>
    <t>TraesCS3D02G023100LC</t>
  </si>
  <si>
    <t>TraesCS3D02G023200LC</t>
  </si>
  <si>
    <t>DNA helicase</t>
  </si>
  <si>
    <t>TraesCS3D02G028700</t>
  </si>
  <si>
    <t>Lectin</t>
  </si>
  <si>
    <t>PF01419: Jacalin-like lectin domain</t>
  </si>
  <si>
    <t>TraesCS3D02G023300LC</t>
  </si>
  <si>
    <t>TraesCS3D02G028800</t>
  </si>
  <si>
    <t>TraesCS3D02G023400LC</t>
  </si>
  <si>
    <t>RNA polymerase II degradation factor-like protein (DUF1296)</t>
  </si>
  <si>
    <t>TraesCS3D02G028900</t>
  </si>
  <si>
    <t>O-linked-mannose beta-1,4-N-acetylglucosaminyltransferase-like protein</t>
  </si>
  <si>
    <t>PF04577: Protein of unknown function (DUF563)</t>
  </si>
  <si>
    <t>TraesCS3D02G029000</t>
  </si>
  <si>
    <t>TraesCS3D02G029100</t>
  </si>
  <si>
    <t>PF00931: NB-ARC domain; PF03106: WRKY DNA -binding domain</t>
  </si>
  <si>
    <t>TraesCS3D02G023500LC</t>
  </si>
  <si>
    <t>TraesCS3D02G029200</t>
  </si>
  <si>
    <t>TraesCS3D02G023600LC</t>
  </si>
  <si>
    <t>NBS-LRR disease resistance protein homologue</t>
  </si>
  <si>
    <t>TraesCS3D02G029300</t>
  </si>
  <si>
    <t>TraesCS3D02G023700LC</t>
  </si>
  <si>
    <t>TraesCS3D02G029400</t>
  </si>
  <si>
    <t>TraesCS3D02G029500</t>
  </si>
  <si>
    <t>Heparan-alpha-glucosaminide N-acetyltransferase</t>
  </si>
  <si>
    <t>PF07786: Protein of unknown function (DUF1624)</t>
  </si>
  <si>
    <t>TraesCS3D02G029600</t>
  </si>
  <si>
    <t>TraesCS3D02G023800LC</t>
  </si>
  <si>
    <t>TraesCS3D02G029700</t>
  </si>
  <si>
    <t>TraesCS3D02G029800</t>
  </si>
  <si>
    <t>Photosystem II reaction center protein H</t>
  </si>
  <si>
    <t>PF00737: Photosystem II 10 kDa phosphoprotein</t>
  </si>
  <si>
    <t>TraesCS3D02G029900</t>
  </si>
  <si>
    <t>Expansin</t>
  </si>
  <si>
    <t>PF03330: Lytic transglycolase; PF01357: Pollen allergen</t>
  </si>
  <si>
    <t>TraesCS3D02G030000</t>
  </si>
  <si>
    <t>Jacalin-like lectin</t>
  </si>
  <si>
    <t>TraesCS3D02G023900LC</t>
  </si>
  <si>
    <t>Retrotransposon protein, putative, unclassified, expressed</t>
  </si>
  <si>
    <t>TraesCS3D02G024000LC</t>
  </si>
  <si>
    <t>TraesCS3D02G030100</t>
  </si>
  <si>
    <t>PF03330: Lytic transglycolase</t>
  </si>
  <si>
    <t>TraesCS3D02G024100LC</t>
  </si>
  <si>
    <t>Cyst nematode resistance protein-like protein</t>
  </si>
  <si>
    <t>TraesCS3D02G024200LC</t>
  </si>
  <si>
    <t>60S ribosomal protein L28</t>
  </si>
  <si>
    <t>PF01778: Ribosomal L28e protein family</t>
  </si>
  <si>
    <t>TraesCS3D02G024300LC</t>
  </si>
  <si>
    <t>TraesCS3D02G024400LC</t>
  </si>
  <si>
    <t>Disease resistance protein (CC-NBS-LRR class) family</t>
  </si>
  <si>
    <t>TraesCS3D02G030200</t>
  </si>
  <si>
    <t>TraesCS3D02G024500LC</t>
  </si>
  <si>
    <t>RNA-directed DNA polymerase (Reverse transcriptase)-related family protein</t>
  </si>
  <si>
    <t>TraesCS3D02G030300</t>
  </si>
  <si>
    <t>TraesCS3D02G030400</t>
  </si>
  <si>
    <t>TraesCS3D02G030500</t>
  </si>
  <si>
    <t>Flavin-containing monooxygenase</t>
  </si>
  <si>
    <t>TraesCS3D02G030600</t>
  </si>
  <si>
    <t>PF13947: Wall-associated receptor kinase galacturonan-binding; PF00069: Protein kinase domain</t>
  </si>
  <si>
    <t>TraesCS3D02G024600LC</t>
  </si>
  <si>
    <t>kinase-like protein</t>
  </si>
  <si>
    <t>PF13947: Wall-associated receptor kinase galacturonan-binding</t>
  </si>
  <si>
    <t>TraesCS3D02G024700LC</t>
  </si>
  <si>
    <t>TraesCS3D02G024800LC</t>
  </si>
  <si>
    <t>Protein kinase family protein</t>
  </si>
  <si>
    <t>TraesCS3D02G030700</t>
  </si>
  <si>
    <t>NB-ARC domain-containing disease resistance protein</t>
  </si>
  <si>
    <t>TraesCS3D02G030800</t>
  </si>
  <si>
    <t>Adp,atp carrier protein, mitochondrial</t>
  </si>
  <si>
    <t>PF00153: Mitochondrial carrier protein</t>
  </si>
  <si>
    <t>TraesCS3D02G030900</t>
  </si>
  <si>
    <t>Aspartate--tRNA(Asp/Asn) ligase</t>
  </si>
  <si>
    <t>TraesCS3D02G024900LC</t>
  </si>
  <si>
    <t>TraesCS3D02G031000</t>
  </si>
  <si>
    <t>TraesCS3D02G025000LC</t>
  </si>
  <si>
    <t>Histone-lysine N-methyltransferase</t>
  </si>
  <si>
    <t>TraesCS3D02G025100LC</t>
  </si>
  <si>
    <t>F-box and associated interaction domains-containing protein</t>
  </si>
  <si>
    <t>TraesCS3D02G031100</t>
  </si>
  <si>
    <t>Glycosyltransferase</t>
  </si>
  <si>
    <t>PF00201: UDP-glucoronosyl and UDP-glucosyl transferase</t>
  </si>
  <si>
    <t>TraesCS3D02G031200</t>
  </si>
  <si>
    <t>TraesCS3D02G025200LC</t>
  </si>
  <si>
    <t>meristematic receptor-like kinase</t>
  </si>
  <si>
    <t>TraesCS3D02G031300</t>
  </si>
  <si>
    <t>TraesCS3D02G025300LC</t>
  </si>
  <si>
    <t>TraesCS3D02G025400LC</t>
  </si>
  <si>
    <t>TraesCS3D02G025500LC</t>
  </si>
  <si>
    <t>RNA polymerase-associated protein RapA</t>
  </si>
  <si>
    <t>TraesCS3D02G031400</t>
  </si>
  <si>
    <t>Heavy metal transport/detoxification superfamily protein</t>
  </si>
  <si>
    <t>PF00403: Heavy-metal-associated domain</t>
  </si>
  <si>
    <t>TraesCS3D02G031500</t>
  </si>
  <si>
    <t>glutamyl-tRNA (Gln) amidotransferase subunit C</t>
  </si>
  <si>
    <t>TraesCS3D02G031600</t>
  </si>
  <si>
    <t>Thioesterase-like protein</t>
  </si>
  <si>
    <t>PF03061: Thioesterase superfamily</t>
  </si>
  <si>
    <t>TraesCS3D02G025600LC</t>
  </si>
  <si>
    <t>OSBP(oxysterol binding protein)-related protein 2B</t>
  </si>
  <si>
    <t>TraesCS3D02G031700</t>
  </si>
  <si>
    <t>TraesCS3D02G025700LC</t>
  </si>
  <si>
    <t>TraesCS3D02G031800</t>
  </si>
  <si>
    <t>Peroxidase</t>
  </si>
  <si>
    <t>PF00141: Peroxidase</t>
  </si>
  <si>
    <t>TraesCS3D02G031900</t>
  </si>
  <si>
    <t>WD repeat-containing protein 1</t>
  </si>
  <si>
    <t>PF00400: WD domain, G-beta repeat</t>
  </si>
  <si>
    <t>TraesCS3D02G032000</t>
  </si>
  <si>
    <t>Ubiquitin-conjugating enzyme E2</t>
  </si>
  <si>
    <t>PF00179: Ubiquitin-conjugating enzyme</t>
  </si>
  <si>
    <t>TraesCS3D02G032100</t>
  </si>
  <si>
    <t>TraesCS3D02G025800LC</t>
  </si>
  <si>
    <t>TraesCS3D02G032200</t>
  </si>
  <si>
    <t>TraesCS3D02G032300</t>
  </si>
  <si>
    <t>TraesCS3D02G025900LC</t>
  </si>
  <si>
    <t>TraesCS3D02G026000LC</t>
  </si>
  <si>
    <t>Disease resistance protein</t>
  </si>
  <si>
    <t>TraesCS3D02G026100LC</t>
  </si>
  <si>
    <t>PF13976: GAG-pre-integrase domain; PF00665: Integrase core domain; PF07727: Reverse transcriptase (RNA-dependent DNA polymerase)</t>
  </si>
  <si>
    <t>TraesCS3D02G026200LC</t>
  </si>
  <si>
    <t>TraesCS3D02G032400</t>
  </si>
  <si>
    <t>Laccase</t>
  </si>
  <si>
    <t>PF07732: Multicopper oxidase; PF07731: Multicopper oxidase</t>
  </si>
  <si>
    <t>TraesCS3D02G032500</t>
  </si>
  <si>
    <t>XH/XS domain-containing protein</t>
  </si>
  <si>
    <t>PF03468: XS domain; PF03469: XH domain</t>
  </si>
  <si>
    <t>TraesCS3D02G032600</t>
  </si>
  <si>
    <t>TraesCS3D02G026300LC</t>
  </si>
  <si>
    <t>TraesCS3D02G026400LC</t>
  </si>
  <si>
    <t>TraesCS3D02G026500LC</t>
  </si>
  <si>
    <t>ARM repeat superfamily protein</t>
  </si>
  <si>
    <t>TraesCS3D02G032700</t>
  </si>
  <si>
    <t>Protein ABCI7, chloroplastic</t>
  </si>
  <si>
    <t>PF01458: Uncharacterized protein family (UPF0051)</t>
  </si>
  <si>
    <t>TraesCS3D02G026600LC</t>
  </si>
  <si>
    <t>TraesCS3D02G032800</t>
  </si>
  <si>
    <t>TraesCS3D02G032900</t>
  </si>
  <si>
    <t>TraesCS3D02G026700LC</t>
  </si>
  <si>
    <t>TraesCS3D02G033000</t>
  </si>
  <si>
    <t>TraesCS3D02G033100</t>
  </si>
  <si>
    <t>TraesCS3D02G033200</t>
  </si>
  <si>
    <t>TraesCS3D02G026800LC</t>
  </si>
  <si>
    <t>TraesCS3D02G026900LC</t>
  </si>
  <si>
    <t>TraesCS3D02G027000LC</t>
  </si>
  <si>
    <t>TraesCS3D02G027100LC</t>
  </si>
  <si>
    <t>TraesCS3D02G033300</t>
  </si>
  <si>
    <t>TraesCS3D02G033500</t>
  </si>
  <si>
    <t>TraesCS3D02G027200LC</t>
  </si>
  <si>
    <t>TraesCS3D02G033600</t>
  </si>
  <si>
    <t>TraesCS3D02G027300LC</t>
  </si>
  <si>
    <t>Cyst nematode resistance protein-like</t>
  </si>
  <si>
    <t>TraesCS3D02G027400LC</t>
  </si>
  <si>
    <t>TraesCS3D02G027500LC</t>
  </si>
  <si>
    <t>TraesCS3D02G034300</t>
  </si>
  <si>
    <t>PF08263: Leucine rich repeat N-terminal domain; PF13855: Leucine rich repeat; PF00560: Leucine Rich Repeat; PF13516: Leucine Rich repeat</t>
  </si>
  <si>
    <t>TraesCS3D02G027600LC</t>
  </si>
  <si>
    <t>LRR receptor-like serine/threonine-protein kinase GSO1</t>
  </si>
  <si>
    <t>PF08263: Leucine rich repeat N-terminal domain</t>
  </si>
  <si>
    <t>TraesCS3D02G027700LC</t>
  </si>
  <si>
    <t>Chromosomal replication initiator protein DnaA</t>
  </si>
  <si>
    <t>TraesCS3D02G027800LC</t>
  </si>
  <si>
    <t>MAP kinase/ ERK kinase 1</t>
  </si>
  <si>
    <t>TraesCS3D02G027900LC</t>
  </si>
  <si>
    <t>30S ribosomal protein S10</t>
  </si>
  <si>
    <t>TraesCS3D02G028000LC</t>
  </si>
  <si>
    <t>TraesCS3D02G028100LC</t>
  </si>
  <si>
    <t>Ankyrin repeat-containing protein, putative</t>
  </si>
  <si>
    <t>TraesCS3D02G028200LC</t>
  </si>
  <si>
    <t>TraesCS3D02G034400</t>
  </si>
  <si>
    <t>TraesCS3D02G034500</t>
  </si>
  <si>
    <t>TraesCS3D02G034600</t>
  </si>
  <si>
    <t>TraesCS3D02G034700</t>
  </si>
  <si>
    <t>PF08263: Leucine rich repeat N-terminal domain; PF13855: Leucine rich repeat; PF12799: Leucine Rich repeats (2 copies); PF13516: Leucine Rich repeat; PF00560: Leucine Rich Repeat</t>
  </si>
  <si>
    <t>TraesCS3D02G028300LC</t>
  </si>
  <si>
    <t>carboxyl-terminal peptidase (DUF239)</t>
  </si>
  <si>
    <t>TraesCS3D02G034800</t>
  </si>
  <si>
    <t>TraesCS3D02G034900</t>
  </si>
  <si>
    <t>TraesCS3D02G028400LC</t>
  </si>
  <si>
    <t>Carbohydrate-binding X8 domain superfamily protein</t>
  </si>
  <si>
    <t>TraesCS3D02G028500LC</t>
  </si>
  <si>
    <t>Sentrin-specific protease 2</t>
  </si>
  <si>
    <t>TraesCS3D02G035000</t>
  </si>
  <si>
    <t>TraesCS3D02G035100</t>
  </si>
  <si>
    <t>TraesCS3D02G035200</t>
  </si>
  <si>
    <t>PF08263: Leucine rich repeat N-terminal domain; PF13516: Leucine Rich repeat; PF00560: Leucine Rich Repeat; PF13855: Leucine rich repeat</t>
  </si>
  <si>
    <t>TraesCS3D02G028600LC</t>
  </si>
  <si>
    <t>TraesCS3D02G035400</t>
  </si>
  <si>
    <t>TraesCS3D02G028700LC</t>
  </si>
  <si>
    <t>Ripening related protein family</t>
  </si>
  <si>
    <t>TraesCS3D02G035500</t>
  </si>
  <si>
    <t>TraesCS3D02G028800LC</t>
  </si>
  <si>
    <t>Voltage-gated potassium channel</t>
  </si>
  <si>
    <t>TraesCS3D02G028900LC</t>
  </si>
  <si>
    <t>TraesCS3D02G035900</t>
  </si>
  <si>
    <t>TraesCS3D02G029000LC</t>
  </si>
  <si>
    <t>Sodium Bile acid symporter family</t>
  </si>
  <si>
    <t>Chromosome 1A</t>
  </si>
  <si>
    <t>Chromosome 1B</t>
  </si>
  <si>
    <t>Chromosome 1D</t>
  </si>
  <si>
    <t>Retrotransposon protein, putative,</t>
  </si>
  <si>
    <t xml:space="preserve">Regulator of chromosome condensation (RCC1) family </t>
  </si>
  <si>
    <t>Aminotransferase-like isoform 1</t>
  </si>
  <si>
    <t>DALR anticodon-binding domain-containing protein 3</t>
  </si>
  <si>
    <t>Chromosome 3A</t>
  </si>
  <si>
    <t>Chromosome 3B</t>
  </si>
  <si>
    <t>ATP-dependent DNA helicase</t>
  </si>
  <si>
    <t>Transposon protein, putative,</t>
  </si>
  <si>
    <t>DNA-directed RNA polymerase subunit beta'</t>
  </si>
  <si>
    <t>Receptor-like kinase</t>
  </si>
  <si>
    <t>Protein kinase</t>
  </si>
  <si>
    <t>Tryptophan synthase alpha chain</t>
  </si>
  <si>
    <t>Chromosome 3D</t>
  </si>
  <si>
    <t>Gene Structure and Features</t>
  </si>
  <si>
    <t>IWGSC v1.1 Gene ID</t>
  </si>
  <si>
    <t>Exon Number</t>
  </si>
  <si>
    <t>Domain Number</t>
  </si>
  <si>
    <t>P1-P1` Motif</t>
  </si>
  <si>
    <t>Number of Complete BBI Domain</t>
  </si>
  <si>
    <t>Protein Length (Amino Acids)</t>
  </si>
  <si>
    <t>Molecular Weight</t>
  </si>
  <si>
    <t>SP Prediction</t>
  </si>
  <si>
    <t>Prediction Confidence</t>
  </si>
  <si>
    <t>Predicted Cleavage Site</t>
  </si>
  <si>
    <t xml:space="preserve">Pseudogenized Genes </t>
  </si>
  <si>
    <t>Choulet Tissue Specific Gene Expression (Log2TPM)</t>
  </si>
  <si>
    <t>Stress Induced Gene Expression (Log2FC TPM)</t>
  </si>
  <si>
    <t>Predicted Sequence</t>
  </si>
  <si>
    <t>Protein Sequence</t>
  </si>
  <si>
    <t>Curated Sequence</t>
  </si>
  <si>
    <t>Gene Name</t>
  </si>
  <si>
    <t>Alternative Name</t>
  </si>
  <si>
    <t xml:space="preserve">Pfam Domain </t>
  </si>
  <si>
    <t xml:space="preserve">HMMscan e Value for the Best Domain </t>
  </si>
  <si>
    <t>IWGSC RefSeq v1.1 Gene ID</t>
  </si>
  <si>
    <t>Complete Sequence (Ensembl Plant)</t>
  </si>
  <si>
    <t>Gene Number</t>
  </si>
  <si>
    <t>Genome Assembly</t>
  </si>
  <si>
    <t>Genome Assembly Source</t>
  </si>
  <si>
    <t>IWGSC v1.1 Protein ID</t>
  </si>
  <si>
    <t>Duplicated IWGSC v1.1 Gene ID</t>
  </si>
  <si>
    <t>Bowman-Birk trypsin inhibitor</t>
  </si>
  <si>
    <t>Bowman-birk trypsin inhibitor</t>
  </si>
  <si>
    <t>IWGSC Refseq v1.1 Gene ID</t>
  </si>
  <si>
    <t>Functional annotation</t>
  </si>
  <si>
    <t>Pfam domain</t>
  </si>
  <si>
    <t>Protein Sequence (UniProt)</t>
  </si>
  <si>
    <t>Order</t>
  </si>
  <si>
    <t>Gene ID Converter</t>
  </si>
  <si>
    <t>Projection in Chinese Spring</t>
  </si>
  <si>
    <t>Retrotransposon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</si>
</sst>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"/>
  </numFmts>
  <fonts count="2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Menlo"/>
      <family val="2"/>
    </font>
    <font>
      <sz val="12"/>
      <color theme="1"/>
      <name val="Times New Roman"/>
      <family val="1"/>
    </font>
    <font>
      <sz val="20"/>
      <color theme="1"/>
      <name val="Helvetica"/>
      <family val="2"/>
    </font>
    <font>
      <sz val="12"/>
      <color rgb="FFFF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333333"/>
      <name val="Andale Mono"/>
      <family val="2"/>
    </font>
    <font>
      <i/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8"/>
      <color theme="1"/>
      <name val="Helvetica"/>
      <family val="2"/>
    </font>
    <font>
      <i/>
      <sz val="12"/>
      <color rgb="FF000000"/>
      <name val="Calibri"/>
      <family val="2"/>
      <scheme val="minor"/>
    </font>
    <font>
      <sz val="10"/>
      <color rgb="FF000000"/>
      <name val="Arial Unicode MS"/>
      <family val="2"/>
    </font>
    <font>
      <i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i/>
      <sz val="12"/>
      <color rgb="FF0070C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10">
    <xf numFmtId="0" fontId="0" fillId="0" borderId="0" xfId="0"/>
    <xf numFmtId="49" fontId="0" fillId="0" borderId="0" xfId="0" applyNumberFormat="1"/>
    <xf numFmtId="0" fontId="3" fillId="0" borderId="0" xfId="0" applyFont="1"/>
    <xf numFmtId="0" fontId="1" fillId="2" borderId="0" xfId="0" applyFont="1" applyFill="1"/>
    <xf numFmtId="0" fontId="1" fillId="4" borderId="0" xfId="0" applyFont="1" applyFill="1"/>
    <xf numFmtId="0" fontId="1" fillId="3" borderId="0" xfId="0" applyFont="1" applyFill="1"/>
    <xf numFmtId="49" fontId="1" fillId="3" borderId="0" xfId="0" applyNumberFormat="1" applyFont="1" applyFill="1"/>
    <xf numFmtId="0" fontId="1" fillId="5" borderId="0" xfId="0" applyFont="1" applyFill="1"/>
    <xf numFmtId="0" fontId="1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6" borderId="0" xfId="0" applyFont="1" applyFill="1"/>
    <xf numFmtId="0" fontId="0" fillId="0" borderId="0" xfId="0" applyFill="1"/>
    <xf numFmtId="0" fontId="5" fillId="2" borderId="0" xfId="0" applyFont="1" applyFill="1"/>
    <xf numFmtId="0" fontId="6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/>
    <xf numFmtId="164" fontId="0" fillId="0" borderId="0" xfId="0" applyNumberFormat="1"/>
    <xf numFmtId="0" fontId="0" fillId="0" borderId="0" xfId="0" applyFont="1" applyFill="1"/>
    <xf numFmtId="49" fontId="0" fillId="0" borderId="0" xfId="0" applyNumberFormat="1" applyFont="1" applyFill="1"/>
    <xf numFmtId="49" fontId="0" fillId="0" borderId="0" xfId="0" applyNumberFormat="1" applyFill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center"/>
    </xf>
    <xf numFmtId="0" fontId="1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11" fillId="0" borderId="0" xfId="0" applyFont="1" applyBorder="1"/>
    <xf numFmtId="0" fontId="0" fillId="0" borderId="0" xfId="0" applyFont="1" applyFill="1" applyBorder="1"/>
    <xf numFmtId="0" fontId="1" fillId="5" borderId="0" xfId="0" applyFont="1" applyFill="1" applyAlignment="1">
      <alignment horizontal="center"/>
    </xf>
    <xf numFmtId="0" fontId="1" fillId="0" borderId="0" xfId="0" applyFont="1" applyBorder="1"/>
    <xf numFmtId="49" fontId="1" fillId="0" borderId="0" xfId="0" applyNumberFormat="1" applyFont="1" applyFill="1" applyBorder="1"/>
    <xf numFmtId="0" fontId="13" fillId="7" borderId="0" xfId="0" applyFont="1" applyFill="1" applyAlignment="1">
      <alignment horizontal="center" vertical="center" wrapText="1"/>
    </xf>
    <xf numFmtId="0" fontId="10" fillId="0" borderId="0" xfId="0" applyFont="1" applyBorder="1"/>
    <xf numFmtId="0" fontId="0" fillId="0" borderId="0" xfId="0" applyFont="1" applyBorder="1"/>
    <xf numFmtId="49" fontId="0" fillId="0" borderId="0" xfId="0" applyNumberFormat="1" applyFont="1" applyBorder="1"/>
    <xf numFmtId="0" fontId="14" fillId="0" borderId="0" xfId="0" applyFont="1" applyFill="1" applyBorder="1" applyAlignment="1">
      <alignment vertical="center"/>
    </xf>
    <xf numFmtId="0" fontId="14" fillId="0" borderId="0" xfId="0" applyFont="1"/>
    <xf numFmtId="0" fontId="0" fillId="0" borderId="0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/>
    </xf>
    <xf numFmtId="49" fontId="14" fillId="0" borderId="0" xfId="0" applyNumberFormat="1" applyFont="1" applyAlignment="1">
      <alignment horizontal="left"/>
    </xf>
    <xf numFmtId="165" fontId="0" fillId="0" borderId="0" xfId="1" applyNumberFormat="1" applyFont="1"/>
    <xf numFmtId="0" fontId="10" fillId="0" borderId="0" xfId="0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0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Alignment="1">
      <alignment horizontal="center"/>
    </xf>
    <xf numFmtId="166" fontId="0" fillId="0" borderId="0" xfId="0" applyNumberFormat="1"/>
    <xf numFmtId="0" fontId="1" fillId="11" borderId="0" xfId="0" applyFont="1" applyFill="1"/>
    <xf numFmtId="2" fontId="0" fillId="0" borderId="0" xfId="0" applyNumberFormat="1"/>
    <xf numFmtId="0" fontId="0" fillId="9" borderId="0" xfId="0" applyFont="1" applyFill="1"/>
    <xf numFmtId="0" fontId="0" fillId="2" borderId="0" xfId="0" applyFont="1" applyFill="1"/>
    <xf numFmtId="49" fontId="10" fillId="0" borderId="0" xfId="0" applyNumberFormat="1" applyFont="1" applyFill="1"/>
    <xf numFmtId="0" fontId="0" fillId="8" borderId="0" xfId="0" applyFont="1" applyFill="1"/>
    <xf numFmtId="0" fontId="0" fillId="3" borderId="0" xfId="0" applyFont="1" applyFill="1"/>
    <xf numFmtId="0" fontId="17" fillId="3" borderId="0" xfId="0" applyFont="1" applyFill="1"/>
    <xf numFmtId="0" fontId="0" fillId="7" borderId="0" xfId="0" applyFont="1" applyFill="1"/>
    <xf numFmtId="0" fontId="0" fillId="12" borderId="0" xfId="0" applyFont="1" applyFill="1"/>
    <xf numFmtId="0" fontId="0" fillId="13" borderId="0" xfId="0" applyFont="1" applyFill="1"/>
    <xf numFmtId="0" fontId="0" fillId="6" borderId="0" xfId="0" applyFont="1" applyFill="1"/>
    <xf numFmtId="0" fontId="0" fillId="14" borderId="0" xfId="0" applyFont="1" applyFill="1"/>
    <xf numFmtId="0" fontId="10" fillId="2" borderId="0" xfId="0" applyFont="1" applyFill="1"/>
    <xf numFmtId="0" fontId="10" fillId="7" borderId="0" xfId="0" applyFont="1" applyFill="1"/>
    <xf numFmtId="0" fontId="10" fillId="12" borderId="0" xfId="0" applyFont="1" applyFill="1"/>
    <xf numFmtId="0" fontId="10" fillId="13" borderId="0" xfId="0" applyFont="1" applyFill="1"/>
    <xf numFmtId="0" fontId="10" fillId="6" borderId="0" xfId="0" applyFont="1" applyFill="1"/>
    <xf numFmtId="0" fontId="10" fillId="14" borderId="0" xfId="0" applyFont="1" applyFill="1"/>
    <xf numFmtId="0" fontId="6" fillId="2" borderId="0" xfId="0" applyFont="1" applyFill="1"/>
    <xf numFmtId="0" fontId="6" fillId="7" borderId="0" xfId="0" applyFont="1" applyFill="1"/>
    <xf numFmtId="0" fontId="6" fillId="12" borderId="0" xfId="0" applyFont="1" applyFill="1"/>
    <xf numFmtId="0" fontId="6" fillId="6" borderId="0" xfId="0" applyFont="1" applyFill="1"/>
    <xf numFmtId="0" fontId="6" fillId="14" borderId="0" xfId="0" applyFont="1" applyFill="1"/>
    <xf numFmtId="0" fontId="1" fillId="2" borderId="5" xfId="0" applyFont="1" applyFill="1" applyBorder="1"/>
    <xf numFmtId="0" fontId="1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0" fillId="2" borderId="9" xfId="0" applyFont="1" applyFill="1" applyBorder="1"/>
    <xf numFmtId="0" fontId="0" fillId="2" borderId="10" xfId="0" applyFont="1" applyFill="1" applyBorder="1"/>
    <xf numFmtId="0" fontId="1" fillId="7" borderId="5" xfId="0" applyFont="1" applyFill="1" applyBorder="1"/>
    <xf numFmtId="0" fontId="1" fillId="7" borderId="6" xfId="0" applyFont="1" applyFill="1" applyBorder="1"/>
    <xf numFmtId="0" fontId="0" fillId="7" borderId="7" xfId="0" applyFont="1" applyFill="1" applyBorder="1"/>
    <xf numFmtId="0" fontId="0" fillId="7" borderId="8" xfId="0" applyFont="1" applyFill="1" applyBorder="1"/>
    <xf numFmtId="0" fontId="6" fillId="7" borderId="7" xfId="0" applyFont="1" applyFill="1" applyBorder="1"/>
    <xf numFmtId="0" fontId="6" fillId="7" borderId="8" xfId="0" applyFont="1" applyFill="1" applyBorder="1"/>
    <xf numFmtId="0" fontId="0" fillId="7" borderId="9" xfId="0" applyFont="1" applyFill="1" applyBorder="1"/>
    <xf numFmtId="0" fontId="0" fillId="7" borderId="10" xfId="0" applyFont="1" applyFill="1" applyBorder="1"/>
    <xf numFmtId="0" fontId="1" fillId="12" borderId="5" xfId="0" applyFont="1" applyFill="1" applyBorder="1"/>
    <xf numFmtId="0" fontId="6" fillId="12" borderId="7" xfId="0" applyFont="1" applyFill="1" applyBorder="1"/>
    <xf numFmtId="0" fontId="0" fillId="12" borderId="7" xfId="0" applyFont="1" applyFill="1" applyBorder="1"/>
    <xf numFmtId="0" fontId="0" fillId="12" borderId="8" xfId="0" applyFont="1" applyFill="1" applyBorder="1"/>
    <xf numFmtId="0" fontId="0" fillId="12" borderId="9" xfId="0" applyFont="1" applyFill="1" applyBorder="1"/>
    <xf numFmtId="0" fontId="0" fillId="12" borderId="10" xfId="0" applyFont="1" applyFill="1" applyBorder="1"/>
    <xf numFmtId="0" fontId="6" fillId="15" borderId="7" xfId="0" applyFont="1" applyFill="1" applyBorder="1"/>
    <xf numFmtId="0" fontId="6" fillId="15" borderId="8" xfId="0" applyFont="1" applyFill="1" applyBorder="1"/>
    <xf numFmtId="0" fontId="0" fillId="13" borderId="7" xfId="0" applyFont="1" applyFill="1" applyBorder="1"/>
    <xf numFmtId="0" fontId="0" fillId="13" borderId="8" xfId="0" applyFont="1" applyFill="1" applyBorder="1"/>
    <xf numFmtId="0" fontId="0" fillId="13" borderId="9" xfId="0" applyFont="1" applyFill="1" applyBorder="1"/>
    <xf numFmtId="0" fontId="0" fillId="13" borderId="10" xfId="0" applyFont="1" applyFill="1" applyBorder="1"/>
    <xf numFmtId="0" fontId="1" fillId="6" borderId="5" xfId="0" applyFont="1" applyFill="1" applyBorder="1"/>
    <xf numFmtId="0" fontId="6" fillId="6" borderId="7" xfId="0" applyFont="1" applyFill="1" applyBorder="1"/>
    <xf numFmtId="0" fontId="0" fillId="6" borderId="7" xfId="0" applyFont="1" applyFill="1" applyBorder="1"/>
    <xf numFmtId="0" fontId="0" fillId="6" borderId="9" xfId="0" applyFont="1" applyFill="1" applyBorder="1"/>
    <xf numFmtId="0" fontId="1" fillId="14" borderId="5" xfId="0" applyFont="1" applyFill="1" applyBorder="1"/>
    <xf numFmtId="0" fontId="1" fillId="14" borderId="6" xfId="0" applyFont="1" applyFill="1" applyBorder="1"/>
    <xf numFmtId="0" fontId="6" fillId="14" borderId="7" xfId="0" applyFont="1" applyFill="1" applyBorder="1"/>
    <xf numFmtId="0" fontId="6" fillId="14" borderId="8" xfId="0" applyFont="1" applyFill="1" applyBorder="1"/>
    <xf numFmtId="0" fontId="0" fillId="14" borderId="7" xfId="0" applyFont="1" applyFill="1" applyBorder="1"/>
    <xf numFmtId="0" fontId="0" fillId="14" borderId="8" xfId="0" applyFont="1" applyFill="1" applyBorder="1"/>
    <xf numFmtId="0" fontId="0" fillId="14" borderId="9" xfId="0" applyFont="1" applyFill="1" applyBorder="1"/>
    <xf numFmtId="0" fontId="0" fillId="14" borderId="10" xfId="0" applyFont="1" applyFill="1" applyBorder="1"/>
    <xf numFmtId="0" fontId="18" fillId="2" borderId="0" xfId="0" applyFont="1" applyFill="1"/>
    <xf numFmtId="0" fontId="18" fillId="7" borderId="0" xfId="0" applyFont="1" applyFill="1"/>
    <xf numFmtId="0" fontId="18" fillId="12" borderId="0" xfId="0" applyFont="1" applyFill="1"/>
    <xf numFmtId="0" fontId="6" fillId="13" borderId="0" xfId="0" applyFont="1" applyFill="1"/>
    <xf numFmtId="0" fontId="18" fillId="13" borderId="0" xfId="0" applyFont="1" applyFill="1"/>
    <xf numFmtId="0" fontId="18" fillId="6" borderId="0" xfId="0" applyFont="1" applyFill="1"/>
    <xf numFmtId="0" fontId="18" fillId="14" borderId="0" xfId="0" applyFont="1" applyFill="1"/>
    <xf numFmtId="0" fontId="1" fillId="13" borderId="5" xfId="0" applyFont="1" applyFill="1" applyBorder="1"/>
    <xf numFmtId="0" fontId="1" fillId="13" borderId="6" xfId="0" applyFont="1" applyFill="1" applyBorder="1"/>
    <xf numFmtId="0" fontId="19" fillId="2" borderId="0" xfId="0" applyFont="1" applyFill="1"/>
    <xf numFmtId="0" fontId="20" fillId="2" borderId="0" xfId="0" applyFont="1" applyFill="1"/>
    <xf numFmtId="0" fontId="19" fillId="0" borderId="0" xfId="0" applyFont="1"/>
    <xf numFmtId="0" fontId="21" fillId="2" borderId="0" xfId="0" applyFont="1" applyFill="1"/>
    <xf numFmtId="0" fontId="22" fillId="2" borderId="0" xfId="0" applyFont="1" applyFill="1"/>
    <xf numFmtId="0" fontId="21" fillId="7" borderId="0" xfId="0" applyFont="1" applyFill="1"/>
    <xf numFmtId="0" fontId="22" fillId="7" borderId="0" xfId="0" applyFont="1" applyFill="1"/>
    <xf numFmtId="0" fontId="6" fillId="0" borderId="0" xfId="0" applyFont="1" applyFill="1"/>
    <xf numFmtId="0" fontId="21" fillId="0" borderId="0" xfId="0" applyFont="1"/>
    <xf numFmtId="0" fontId="21" fillId="12" borderId="0" xfId="0" applyFont="1" applyFill="1"/>
    <xf numFmtId="0" fontId="22" fillId="12" borderId="0" xfId="0" applyFont="1" applyFill="1"/>
    <xf numFmtId="0" fontId="21" fillId="13" borderId="0" xfId="0" applyFont="1" applyFill="1"/>
    <xf numFmtId="0" fontId="22" fillId="13" borderId="0" xfId="0" applyFont="1" applyFill="1"/>
    <xf numFmtId="0" fontId="21" fillId="6" borderId="0" xfId="0" applyFont="1" applyFill="1"/>
    <xf numFmtId="0" fontId="22" fillId="6" borderId="0" xfId="0" applyFont="1" applyFill="1"/>
    <xf numFmtId="0" fontId="21" fillId="14" borderId="0" xfId="0" applyFont="1" applyFill="1"/>
    <xf numFmtId="0" fontId="22" fillId="14" borderId="0" xfId="0" applyFont="1" applyFill="1"/>
    <xf numFmtId="0" fontId="21" fillId="2" borderId="7" xfId="0" applyFont="1" applyFill="1" applyBorder="1"/>
    <xf numFmtId="0" fontId="21" fillId="2" borderId="8" xfId="0" applyFont="1" applyFill="1" applyBorder="1"/>
    <xf numFmtId="0" fontId="21" fillId="7" borderId="7" xfId="0" applyFont="1" applyFill="1" applyBorder="1"/>
    <xf numFmtId="0" fontId="21" fillId="7" borderId="8" xfId="0" applyFont="1" applyFill="1" applyBorder="1"/>
    <xf numFmtId="0" fontId="21" fillId="12" borderId="7" xfId="0" applyFont="1" applyFill="1" applyBorder="1"/>
    <xf numFmtId="0" fontId="0" fillId="12" borderId="0" xfId="0" applyFont="1" applyFill="1" applyBorder="1"/>
    <xf numFmtId="0" fontId="0" fillId="6" borderId="0" xfId="0" applyFont="1" applyFill="1" applyBorder="1"/>
    <xf numFmtId="0" fontId="1" fillId="12" borderId="1" xfId="0" applyFont="1" applyFill="1" applyBorder="1"/>
    <xf numFmtId="0" fontId="21" fillId="12" borderId="0" xfId="0" applyFont="1" applyFill="1" applyBorder="1"/>
    <xf numFmtId="0" fontId="6" fillId="12" borderId="0" xfId="0" applyFont="1" applyFill="1" applyBorder="1"/>
    <xf numFmtId="0" fontId="1" fillId="6" borderId="1" xfId="0" applyFont="1" applyFill="1" applyBorder="1"/>
    <xf numFmtId="0" fontId="6" fillId="6" borderId="0" xfId="0" applyFont="1" applyFill="1" applyBorder="1"/>
    <xf numFmtId="0" fontId="0" fillId="13" borderId="14" xfId="0" applyFont="1" applyFill="1" applyBorder="1"/>
    <xf numFmtId="0" fontId="21" fillId="13" borderId="7" xfId="0" applyFont="1" applyFill="1" applyBorder="1"/>
    <xf numFmtId="0" fontId="21" fillId="15" borderId="8" xfId="0" applyFont="1" applyFill="1" applyBorder="1"/>
    <xf numFmtId="0" fontId="21" fillId="6" borderId="7" xfId="0" applyFont="1" applyFill="1" applyBorder="1"/>
    <xf numFmtId="0" fontId="21" fillId="6" borderId="0" xfId="0" applyFont="1" applyFill="1" applyBorder="1"/>
    <xf numFmtId="0" fontId="0" fillId="6" borderId="15" xfId="0" applyFont="1" applyFill="1" applyBorder="1"/>
    <xf numFmtId="0" fontId="21" fillId="14" borderId="7" xfId="0" applyFont="1" applyFill="1" applyBorder="1"/>
    <xf numFmtId="0" fontId="21" fillId="14" borderId="8" xfId="0" applyFont="1" applyFill="1" applyBorder="1"/>
    <xf numFmtId="0" fontId="1" fillId="6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0" borderId="0" xfId="0" applyFont="1" applyFill="1" applyAlignment="1">
      <alignment vertical="center" wrapText="1"/>
    </xf>
    <xf numFmtId="0" fontId="1" fillId="11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center"/>
    </xf>
    <xf numFmtId="0" fontId="13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wrapText="1"/>
    </xf>
    <xf numFmtId="0" fontId="1" fillId="14" borderId="11" xfId="0" quotePrefix="1" applyFont="1" applyFill="1" applyBorder="1" applyAlignment="1">
      <alignment horizontal="center"/>
    </xf>
    <xf numFmtId="0" fontId="1" fillId="14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" fillId="12" borderId="13" xfId="0" applyFont="1" applyFill="1" applyBorder="1" applyAlignment="1">
      <alignment horizontal="center"/>
    </xf>
    <xf numFmtId="0" fontId="1" fillId="15" borderId="11" xfId="0" applyFont="1" applyFill="1" applyBorder="1" applyAlignment="1">
      <alignment horizontal="center"/>
    </xf>
    <xf numFmtId="0" fontId="1" fillId="15" borderId="12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lants.ensembl.org/Brachypodium_distachyon/Gene/Summary?g=BRADI_1g50670v3;r=1:49400094-49400814;t=KQK19822;db=core" TargetMode="External"/><Relationship Id="rId2" Type="http://schemas.openxmlformats.org/officeDocument/2006/relationships/hyperlink" Target="https://plants.ensembl.org/Brachypodium_distachyon/Gene/Summary?g=BRADI_1g03510v3;r=1:2334328-2336188;t=KQK12400;db=core" TargetMode="External"/><Relationship Id="rId1" Type="http://schemas.openxmlformats.org/officeDocument/2006/relationships/hyperlink" Target="https://plants.ensembl.org/Brachypodium_distachyon/Gene/Summary?g=BRADI_2g01927v3;r=2:1314255-1315379;t=KQK02511;db=core" TargetMode="External"/><Relationship Id="rId6" Type="http://schemas.openxmlformats.org/officeDocument/2006/relationships/hyperlink" Target="https://plants.ensembl.org/Brachypodium_distachyon/Gene/Summary?g=BRADI_2g01910v3;r=2:1308475-1309724;t=KQK02509;db=core" TargetMode="External"/><Relationship Id="rId5" Type="http://schemas.openxmlformats.org/officeDocument/2006/relationships/hyperlink" Target="https://plants.ensembl.org/Brachypodium_distachyon/Gene/Summary?g=BRADI_2g01920v3;r=2:1311341-1312639;t=KQK02510;db=core" TargetMode="External"/><Relationship Id="rId4" Type="http://schemas.openxmlformats.org/officeDocument/2006/relationships/hyperlink" Target="https://plants.ensembl.org/Brachypodium_distachyon/Gene/Summary?g=BRADI_3g22860v3;r=3:22150824-22153246;t=KQJ96393;db=c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2"/>
  <sheetViews>
    <sheetView topLeftCell="A33" zoomScaleNormal="100" workbookViewId="0">
      <selection activeCell="K50" sqref="K50"/>
    </sheetView>
  </sheetViews>
  <sheetFormatPr baseColWidth="10" defaultColWidth="10.6640625" defaultRowHeight="16"/>
  <cols>
    <col min="1" max="1" width="12.33203125" style="1" customWidth="1"/>
    <col min="2" max="2" width="21.83203125" customWidth="1"/>
    <col min="3" max="3" width="11.1640625" customWidth="1"/>
    <col min="4" max="4" width="9.1640625" customWidth="1"/>
    <col min="7" max="8" width="8" customWidth="1"/>
    <col min="9" max="12" width="8.5" customWidth="1"/>
    <col min="13" max="13" width="9" customWidth="1"/>
    <col min="14" max="14" width="9.6640625" customWidth="1"/>
    <col min="15" max="15" width="10.6640625" customWidth="1"/>
    <col min="17" max="17" width="7.6640625" customWidth="1"/>
    <col min="18" max="19" width="14.1640625" customWidth="1"/>
    <col min="20" max="20" width="13.5" customWidth="1"/>
    <col min="21" max="23" width="9.5" bestFit="1" customWidth="1"/>
    <col min="24" max="26" width="9.1640625" bestFit="1" customWidth="1"/>
    <col min="27" max="29" width="10" bestFit="1" customWidth="1"/>
    <col min="30" max="35" width="10.1640625" bestFit="1" customWidth="1"/>
  </cols>
  <sheetData>
    <row r="1" spans="1:43">
      <c r="A1" s="30"/>
      <c r="B1" s="186" t="s">
        <v>201</v>
      </c>
      <c r="C1" s="186"/>
      <c r="D1" s="186"/>
      <c r="E1" s="186"/>
      <c r="F1" s="186"/>
      <c r="G1" s="187" t="s">
        <v>1636</v>
      </c>
      <c r="H1" s="187"/>
      <c r="I1" s="187"/>
      <c r="J1" s="187"/>
      <c r="K1" s="187"/>
      <c r="L1" s="187"/>
      <c r="M1" s="187"/>
      <c r="N1" s="187"/>
      <c r="O1" s="187"/>
      <c r="P1" s="188" t="s">
        <v>813</v>
      </c>
      <c r="Q1" s="188"/>
      <c r="R1" s="188"/>
      <c r="S1" s="38"/>
      <c r="T1" s="189" t="s">
        <v>1647</v>
      </c>
      <c r="U1" s="190" t="s">
        <v>1648</v>
      </c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85" t="s">
        <v>1649</v>
      </c>
      <c r="AK1" s="185"/>
      <c r="AL1" s="185"/>
      <c r="AM1" s="185"/>
      <c r="AN1" s="185"/>
      <c r="AO1" s="185"/>
      <c r="AP1" s="185"/>
      <c r="AQ1" s="185"/>
    </row>
    <row r="2" spans="1:43">
      <c r="A2" s="6" t="s">
        <v>114</v>
      </c>
      <c r="B2" s="3" t="s">
        <v>1637</v>
      </c>
      <c r="C2" s="3" t="s">
        <v>0</v>
      </c>
      <c r="D2" s="3" t="s">
        <v>1670</v>
      </c>
      <c r="E2" s="3" t="s">
        <v>71</v>
      </c>
      <c r="F2" s="3" t="s">
        <v>1</v>
      </c>
      <c r="G2" s="4" t="s">
        <v>1638</v>
      </c>
      <c r="H2" s="4" t="s">
        <v>287</v>
      </c>
      <c r="I2" s="4" t="s">
        <v>1639</v>
      </c>
      <c r="J2" s="4" t="s">
        <v>291</v>
      </c>
      <c r="K2" s="4" t="s">
        <v>1640</v>
      </c>
      <c r="L2" s="4" t="s">
        <v>1641</v>
      </c>
      <c r="M2" s="4" t="s">
        <v>1642</v>
      </c>
      <c r="N2" s="4" t="s">
        <v>200</v>
      </c>
      <c r="O2" s="4" t="s">
        <v>1643</v>
      </c>
      <c r="P2" s="7" t="s">
        <v>1644</v>
      </c>
      <c r="Q2" s="7" t="s">
        <v>1645</v>
      </c>
      <c r="R2" s="7" t="s">
        <v>1646</v>
      </c>
      <c r="S2" s="7" t="s">
        <v>910</v>
      </c>
      <c r="T2" s="189"/>
      <c r="U2" s="75" t="s">
        <v>834</v>
      </c>
      <c r="V2" s="75" t="s">
        <v>835</v>
      </c>
      <c r="W2" s="75" t="s">
        <v>836</v>
      </c>
      <c r="X2" s="75" t="s">
        <v>837</v>
      </c>
      <c r="Y2" s="75" t="s">
        <v>838</v>
      </c>
      <c r="Z2" s="75" t="s">
        <v>839</v>
      </c>
      <c r="AA2" s="75" t="s">
        <v>840</v>
      </c>
      <c r="AB2" s="75" t="s">
        <v>841</v>
      </c>
      <c r="AC2" s="75" t="s">
        <v>842</v>
      </c>
      <c r="AD2" s="75" t="s">
        <v>843</v>
      </c>
      <c r="AE2" s="75" t="s">
        <v>844</v>
      </c>
      <c r="AF2" s="75" t="s">
        <v>845</v>
      </c>
      <c r="AG2" s="75" t="s">
        <v>846</v>
      </c>
      <c r="AH2" s="75" t="s">
        <v>847</v>
      </c>
      <c r="AI2" s="75" t="s">
        <v>848</v>
      </c>
      <c r="AJ2" s="12" t="s">
        <v>849</v>
      </c>
      <c r="AK2" s="12" t="s">
        <v>850</v>
      </c>
      <c r="AL2" s="12" t="s">
        <v>851</v>
      </c>
      <c r="AM2" s="12" t="s">
        <v>852</v>
      </c>
      <c r="AN2" s="12" t="s">
        <v>853</v>
      </c>
      <c r="AO2" s="12" t="s">
        <v>854</v>
      </c>
      <c r="AP2" s="12" t="s">
        <v>855</v>
      </c>
      <c r="AQ2" s="12" t="s">
        <v>856</v>
      </c>
    </row>
    <row r="3" spans="1:43">
      <c r="A3" s="25" t="s">
        <v>404</v>
      </c>
      <c r="B3" s="65" t="s">
        <v>5</v>
      </c>
      <c r="C3" s="24" t="s">
        <v>3</v>
      </c>
      <c r="D3" s="24" t="s">
        <v>145</v>
      </c>
      <c r="E3" s="24">
        <v>10602386</v>
      </c>
      <c r="F3" s="24">
        <v>10607440</v>
      </c>
      <c r="G3" s="24">
        <v>2</v>
      </c>
      <c r="H3" s="24" t="s">
        <v>288</v>
      </c>
      <c r="I3" s="24">
        <v>1</v>
      </c>
      <c r="J3" s="24" t="s">
        <v>292</v>
      </c>
      <c r="K3" s="71" t="s">
        <v>817</v>
      </c>
      <c r="L3" s="71">
        <v>0</v>
      </c>
      <c r="M3" s="24">
        <v>93</v>
      </c>
      <c r="N3" s="24">
        <v>9.24</v>
      </c>
      <c r="O3" s="24">
        <v>9639.48</v>
      </c>
      <c r="P3" s="24" t="s">
        <v>140</v>
      </c>
      <c r="Q3" s="24">
        <v>0.99942699999999995</v>
      </c>
      <c r="R3" s="24">
        <v>25</v>
      </c>
      <c r="S3" s="71" t="s">
        <v>909</v>
      </c>
      <c r="T3" s="73" t="s">
        <v>815</v>
      </c>
      <c r="U3" s="74">
        <v>4.3469293602262429</v>
      </c>
      <c r="V3" s="74">
        <v>4.1774679072796443</v>
      </c>
      <c r="W3" s="74">
        <v>4.1243054429844834</v>
      </c>
      <c r="X3" s="74">
        <v>1.5363298825395764</v>
      </c>
      <c r="Y3" s="74">
        <v>0</v>
      </c>
      <c r="Z3" s="74">
        <v>0</v>
      </c>
      <c r="AA3" s="74">
        <v>1.6987828354879402</v>
      </c>
      <c r="AB3" s="74">
        <v>2.5104942209601351</v>
      </c>
      <c r="AC3" s="74">
        <v>0</v>
      </c>
      <c r="AD3" s="74">
        <v>0.60171334386369324</v>
      </c>
      <c r="AE3" s="74">
        <v>0</v>
      </c>
      <c r="AF3" s="74">
        <v>0</v>
      </c>
      <c r="AG3" s="74">
        <v>0</v>
      </c>
      <c r="AH3" s="74">
        <v>0</v>
      </c>
      <c r="AI3" s="74">
        <v>0</v>
      </c>
      <c r="AJ3" s="76">
        <v>0</v>
      </c>
      <c r="AK3" s="76">
        <v>0</v>
      </c>
      <c r="AL3" s="76">
        <v>0</v>
      </c>
      <c r="AM3" s="76">
        <v>0</v>
      </c>
      <c r="AN3" s="76">
        <v>0</v>
      </c>
      <c r="AO3" s="76">
        <v>0</v>
      </c>
      <c r="AP3" s="76">
        <v>0</v>
      </c>
      <c r="AQ3" s="76">
        <v>0</v>
      </c>
    </row>
    <row r="4" spans="1:43">
      <c r="A4" s="25" t="s">
        <v>405</v>
      </c>
      <c r="B4" s="65" t="s">
        <v>9</v>
      </c>
      <c r="C4" s="24" t="s">
        <v>7</v>
      </c>
      <c r="D4" s="24" t="s">
        <v>148</v>
      </c>
      <c r="E4" s="24">
        <v>12754088</v>
      </c>
      <c r="F4" s="24">
        <v>12754659</v>
      </c>
      <c r="G4" s="24">
        <v>2</v>
      </c>
      <c r="H4" s="24" t="s">
        <v>288</v>
      </c>
      <c r="I4" s="24">
        <v>1</v>
      </c>
      <c r="J4" s="24" t="s">
        <v>292</v>
      </c>
      <c r="K4" s="71" t="s">
        <v>817</v>
      </c>
      <c r="L4" s="71">
        <v>1</v>
      </c>
      <c r="M4" s="24">
        <v>93</v>
      </c>
      <c r="N4" s="24">
        <v>8.67</v>
      </c>
      <c r="O4" s="24">
        <v>9659.39</v>
      </c>
      <c r="P4" s="24" t="s">
        <v>140</v>
      </c>
      <c r="Q4" s="24">
        <v>0.99979499999999999</v>
      </c>
      <c r="R4" s="24">
        <v>25</v>
      </c>
      <c r="S4" s="71" t="s">
        <v>909</v>
      </c>
      <c r="T4" s="73" t="s">
        <v>814</v>
      </c>
      <c r="U4" s="74">
        <v>5.0484497774801067</v>
      </c>
      <c r="V4" s="74">
        <v>3.1301073937035948</v>
      </c>
      <c r="W4" s="74">
        <v>3.0064655897962962</v>
      </c>
      <c r="X4" s="74">
        <v>0</v>
      </c>
      <c r="Y4" s="74">
        <v>0</v>
      </c>
      <c r="Z4" s="74">
        <v>0</v>
      </c>
      <c r="AA4" s="74">
        <v>0</v>
      </c>
      <c r="AB4" s="74">
        <v>0</v>
      </c>
      <c r="AC4" s="74">
        <v>0</v>
      </c>
      <c r="AD4" s="74">
        <v>0</v>
      </c>
      <c r="AE4" s="74">
        <v>0</v>
      </c>
      <c r="AF4" s="74">
        <v>0</v>
      </c>
      <c r="AG4" s="74">
        <v>0</v>
      </c>
      <c r="AH4" s="74">
        <v>0</v>
      </c>
      <c r="AI4" s="74">
        <v>0</v>
      </c>
      <c r="AJ4" s="76">
        <v>0</v>
      </c>
      <c r="AK4" s="76">
        <v>0</v>
      </c>
      <c r="AL4" s="76">
        <v>-1.1107888826676497</v>
      </c>
      <c r="AM4" s="76">
        <v>0</v>
      </c>
      <c r="AN4" s="76">
        <v>0</v>
      </c>
      <c r="AO4" s="76">
        <v>0</v>
      </c>
      <c r="AP4" s="76">
        <v>0</v>
      </c>
      <c r="AQ4" s="76">
        <v>0</v>
      </c>
    </row>
    <row r="5" spans="1:43">
      <c r="A5" s="25" t="s">
        <v>406</v>
      </c>
      <c r="B5" s="65" t="s">
        <v>19</v>
      </c>
      <c r="C5" s="24" t="s">
        <v>13</v>
      </c>
      <c r="D5" s="24" t="s">
        <v>156</v>
      </c>
      <c r="E5" s="24">
        <v>9399302</v>
      </c>
      <c r="F5" s="24">
        <v>9400347</v>
      </c>
      <c r="G5" s="24">
        <v>2</v>
      </c>
      <c r="H5" s="24" t="s">
        <v>288</v>
      </c>
      <c r="I5" s="24">
        <v>1</v>
      </c>
      <c r="J5" s="24" t="s">
        <v>292</v>
      </c>
      <c r="K5" s="71" t="s">
        <v>817</v>
      </c>
      <c r="L5" s="71">
        <v>1</v>
      </c>
      <c r="M5" s="24">
        <v>93</v>
      </c>
      <c r="N5" s="24">
        <v>8.83</v>
      </c>
      <c r="O5" s="24">
        <v>9525.09</v>
      </c>
      <c r="P5" s="24" t="s">
        <v>140</v>
      </c>
      <c r="Q5" s="24">
        <v>0.99972000000000005</v>
      </c>
      <c r="R5" s="24">
        <v>25</v>
      </c>
      <c r="S5" s="71" t="s">
        <v>909</v>
      </c>
      <c r="T5" s="73" t="s">
        <v>814</v>
      </c>
      <c r="U5" s="74">
        <v>6.630364594398114</v>
      </c>
      <c r="V5" s="74">
        <v>5.8349090379163187</v>
      </c>
      <c r="W5" s="74">
        <v>5.9140480261090298</v>
      </c>
      <c r="X5" s="74">
        <v>5.3620711220411472</v>
      </c>
      <c r="Y5" s="74">
        <v>3.5262416441955171</v>
      </c>
      <c r="Z5" s="74">
        <v>0</v>
      </c>
      <c r="AA5" s="74">
        <v>6.5682469613805727</v>
      </c>
      <c r="AB5" s="74">
        <v>5.4879852138815401</v>
      </c>
      <c r="AC5" s="74">
        <v>0</v>
      </c>
      <c r="AD5" s="74">
        <v>6.1055859148021865</v>
      </c>
      <c r="AE5" s="74">
        <v>3.1812329050069588</v>
      </c>
      <c r="AF5" s="74">
        <v>1.6907905270839958</v>
      </c>
      <c r="AG5" s="74">
        <v>1.3573565454695025</v>
      </c>
      <c r="AH5" s="74">
        <v>0</v>
      </c>
      <c r="AI5" s="74">
        <v>0</v>
      </c>
      <c r="AJ5" s="76">
        <v>-3.2944810876393857</v>
      </c>
      <c r="AK5" s="76">
        <v>0</v>
      </c>
      <c r="AL5" s="76">
        <v>0.15735348570127564</v>
      </c>
      <c r="AM5" s="76">
        <v>-0.32697040986632181</v>
      </c>
      <c r="AN5" s="76">
        <v>0</v>
      </c>
      <c r="AO5" s="76">
        <v>3.7623565900843561</v>
      </c>
      <c r="AP5" s="76">
        <v>0</v>
      </c>
      <c r="AQ5" s="76">
        <v>0</v>
      </c>
    </row>
    <row r="6" spans="1:43">
      <c r="A6" s="26" t="s">
        <v>407</v>
      </c>
      <c r="B6" s="65" t="s">
        <v>29</v>
      </c>
      <c r="C6" s="13" t="s">
        <v>21</v>
      </c>
      <c r="D6" s="13" t="s">
        <v>164</v>
      </c>
      <c r="E6" s="13">
        <v>24744228</v>
      </c>
      <c r="F6" s="13">
        <v>24744371</v>
      </c>
      <c r="G6" s="13">
        <v>1</v>
      </c>
      <c r="H6" s="13" t="s">
        <v>288</v>
      </c>
      <c r="I6" s="13">
        <v>1</v>
      </c>
      <c r="J6" s="13" t="s">
        <v>293</v>
      </c>
      <c r="K6" s="71" t="s">
        <v>202</v>
      </c>
      <c r="L6" s="71">
        <v>0</v>
      </c>
      <c r="M6" s="13">
        <v>48</v>
      </c>
      <c r="N6" s="13">
        <v>8.2100000000000009</v>
      </c>
      <c r="O6" s="13">
        <v>5117.82</v>
      </c>
      <c r="P6" s="13" t="s">
        <v>141</v>
      </c>
      <c r="Q6" s="13">
        <v>1.0677000000000001E-2</v>
      </c>
      <c r="R6" s="13" t="s">
        <v>202</v>
      </c>
      <c r="S6" s="72" t="s">
        <v>202</v>
      </c>
      <c r="T6" s="71" t="s">
        <v>815</v>
      </c>
      <c r="U6" s="74">
        <v>0</v>
      </c>
      <c r="V6" s="74">
        <v>0</v>
      </c>
      <c r="W6" s="74">
        <v>0</v>
      </c>
      <c r="X6" s="74">
        <v>0</v>
      </c>
      <c r="Y6" s="74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4">
        <v>0</v>
      </c>
      <c r="AG6" s="74">
        <v>0</v>
      </c>
      <c r="AH6" s="74">
        <v>0</v>
      </c>
      <c r="AI6" s="74">
        <v>0.86611156156544811</v>
      </c>
      <c r="AJ6" s="76">
        <v>0</v>
      </c>
      <c r="AK6" s="76">
        <v>0</v>
      </c>
      <c r="AL6" s="76">
        <v>0</v>
      </c>
      <c r="AM6" s="76">
        <v>0</v>
      </c>
      <c r="AN6" s="76">
        <v>0</v>
      </c>
      <c r="AO6" s="76">
        <v>0</v>
      </c>
      <c r="AP6" s="76">
        <v>0</v>
      </c>
      <c r="AQ6" s="76">
        <v>0</v>
      </c>
    </row>
    <row r="7" spans="1:43">
      <c r="A7" s="26" t="s">
        <v>409</v>
      </c>
      <c r="B7" s="65" t="s">
        <v>33</v>
      </c>
      <c r="C7" s="13" t="s">
        <v>32</v>
      </c>
      <c r="D7" s="13" t="s">
        <v>170</v>
      </c>
      <c r="E7" s="13">
        <v>17865175</v>
      </c>
      <c r="F7" s="13">
        <v>17866543</v>
      </c>
      <c r="G7" s="13">
        <v>3</v>
      </c>
      <c r="H7" s="13" t="s">
        <v>288</v>
      </c>
      <c r="I7" s="13">
        <v>3</v>
      </c>
      <c r="J7" s="13" t="s">
        <v>202</v>
      </c>
      <c r="K7" s="71" t="s">
        <v>823</v>
      </c>
      <c r="L7" s="71">
        <v>2</v>
      </c>
      <c r="M7" s="13">
        <v>243</v>
      </c>
      <c r="N7" s="13">
        <v>7.91</v>
      </c>
      <c r="O7" s="13">
        <v>26621.71</v>
      </c>
      <c r="P7" s="13" t="s">
        <v>140</v>
      </c>
      <c r="Q7" s="13">
        <v>0.99128700000000003</v>
      </c>
      <c r="R7" s="13">
        <v>24</v>
      </c>
      <c r="S7" s="72" t="s">
        <v>909</v>
      </c>
      <c r="T7" s="73" t="s">
        <v>814</v>
      </c>
      <c r="U7" s="74">
        <v>4.1425093877909775</v>
      </c>
      <c r="V7" s="74">
        <v>2.2726096571011745</v>
      </c>
      <c r="W7" s="74">
        <v>2.5023104944911783</v>
      </c>
      <c r="X7" s="74">
        <v>0</v>
      </c>
      <c r="Y7" s="74">
        <v>0</v>
      </c>
      <c r="Z7" s="74">
        <v>0</v>
      </c>
      <c r="AA7" s="74">
        <v>2.854956116193867</v>
      </c>
      <c r="AB7" s="74">
        <v>4.2776272522606273</v>
      </c>
      <c r="AC7" s="74">
        <v>0</v>
      </c>
      <c r="AD7" s="74">
        <v>0</v>
      </c>
      <c r="AE7" s="74">
        <v>0</v>
      </c>
      <c r="AF7" s="74">
        <v>0</v>
      </c>
      <c r="AG7" s="74">
        <v>0</v>
      </c>
      <c r="AH7" s="74">
        <v>3.7947080409959164</v>
      </c>
      <c r="AI7" s="74">
        <v>7.3024488200282791</v>
      </c>
      <c r="AJ7" s="76">
        <v>0</v>
      </c>
      <c r="AK7" s="76">
        <v>0</v>
      </c>
      <c r="AL7" s="76">
        <v>0</v>
      </c>
      <c r="AM7" s="76">
        <v>0</v>
      </c>
      <c r="AN7" s="76">
        <v>0</v>
      </c>
      <c r="AO7" s="76">
        <v>0</v>
      </c>
      <c r="AP7" s="76">
        <v>0</v>
      </c>
      <c r="AQ7" s="76">
        <v>0</v>
      </c>
    </row>
    <row r="8" spans="1:43">
      <c r="A8" s="26" t="s">
        <v>408</v>
      </c>
      <c r="B8" s="65" t="s">
        <v>52</v>
      </c>
      <c r="C8" s="13" t="s">
        <v>47</v>
      </c>
      <c r="D8" s="13" t="s">
        <v>187</v>
      </c>
      <c r="E8" s="13">
        <v>12453840</v>
      </c>
      <c r="F8" s="13">
        <v>12455012</v>
      </c>
      <c r="G8" s="13">
        <v>2</v>
      </c>
      <c r="H8" s="13" t="s">
        <v>288</v>
      </c>
      <c r="I8" s="13">
        <v>2</v>
      </c>
      <c r="J8" s="13" t="s">
        <v>294</v>
      </c>
      <c r="K8" s="71" t="s">
        <v>829</v>
      </c>
      <c r="L8" s="71">
        <v>2</v>
      </c>
      <c r="M8" s="13">
        <v>205</v>
      </c>
      <c r="N8" s="13">
        <v>6.69</v>
      </c>
      <c r="O8" s="13">
        <v>22174.57</v>
      </c>
      <c r="P8" s="13" t="s">
        <v>140</v>
      </c>
      <c r="Q8" s="13">
        <v>0.961511</v>
      </c>
      <c r="R8" s="13">
        <v>26</v>
      </c>
      <c r="S8" s="72" t="s">
        <v>909</v>
      </c>
      <c r="T8" s="73" t="s">
        <v>814</v>
      </c>
      <c r="U8" s="74">
        <v>3.7149377451615755</v>
      </c>
      <c r="V8" s="74">
        <v>0.86099896228440986</v>
      </c>
      <c r="W8" s="74">
        <v>1.2347133302648334</v>
      </c>
      <c r="X8" s="74">
        <v>7.5177795892930055</v>
      </c>
      <c r="Y8" s="74">
        <v>3.755252417244944</v>
      </c>
      <c r="Z8" s="74">
        <v>0</v>
      </c>
      <c r="AA8" s="74">
        <v>6.6789597149400359</v>
      </c>
      <c r="AB8" s="74">
        <v>5.3428818480974103</v>
      </c>
      <c r="AC8" s="74">
        <v>0</v>
      </c>
      <c r="AD8" s="74">
        <v>2.51429987284039</v>
      </c>
      <c r="AE8" s="74">
        <v>1.8478088634476535</v>
      </c>
      <c r="AF8" s="74">
        <v>0.20752738256668893</v>
      </c>
      <c r="AG8" s="74">
        <v>0.58154696795613881</v>
      </c>
      <c r="AH8" s="74">
        <v>2.6651844350659166</v>
      </c>
      <c r="AI8" s="74">
        <v>5.0998920851427991</v>
      </c>
      <c r="AJ8" s="76">
        <v>0.98922026818576891</v>
      </c>
      <c r="AK8" s="76">
        <v>0</v>
      </c>
      <c r="AL8" s="76">
        <v>-0.32201821599253383</v>
      </c>
      <c r="AM8" s="76">
        <v>0.15380303876780202</v>
      </c>
      <c r="AN8" s="76">
        <v>-0.27950030598121167</v>
      </c>
      <c r="AO8" s="76">
        <v>0.71246072211447742</v>
      </c>
      <c r="AP8" s="76">
        <v>-1.0588667671088139</v>
      </c>
      <c r="AQ8" s="76">
        <v>-2.3351296022321955</v>
      </c>
    </row>
    <row r="9" spans="1:43">
      <c r="A9" s="25" t="s">
        <v>410</v>
      </c>
      <c r="B9" s="65" t="s">
        <v>27</v>
      </c>
      <c r="C9" s="13" t="s">
        <v>21</v>
      </c>
      <c r="D9" s="13" t="s">
        <v>165</v>
      </c>
      <c r="E9" s="13">
        <v>24748236</v>
      </c>
      <c r="F9" s="13">
        <v>24748973</v>
      </c>
      <c r="G9" s="13">
        <v>2</v>
      </c>
      <c r="H9" s="13" t="s">
        <v>288</v>
      </c>
      <c r="I9" s="13">
        <v>1</v>
      </c>
      <c r="J9" s="13" t="s">
        <v>293</v>
      </c>
      <c r="K9" s="72" t="s">
        <v>817</v>
      </c>
      <c r="L9" s="72">
        <v>1</v>
      </c>
      <c r="M9" s="13">
        <v>118</v>
      </c>
      <c r="N9" s="13">
        <v>5.15</v>
      </c>
      <c r="O9" s="13">
        <v>12448.33</v>
      </c>
      <c r="P9" s="13" t="s">
        <v>140</v>
      </c>
      <c r="Q9" s="13">
        <v>0.98762000000000005</v>
      </c>
      <c r="R9" s="13">
        <v>30</v>
      </c>
      <c r="S9" s="72" t="s">
        <v>909</v>
      </c>
      <c r="T9" s="73" t="s">
        <v>814</v>
      </c>
      <c r="U9" s="74">
        <v>4.5031741559607115</v>
      </c>
      <c r="V9" s="74">
        <v>2.5119866682864269</v>
      </c>
      <c r="W9" s="74">
        <v>2.5121852606843866</v>
      </c>
      <c r="X9" s="74">
        <v>6.6455476479077316</v>
      </c>
      <c r="Y9" s="74">
        <v>3.0362060291566442</v>
      </c>
      <c r="Z9" s="74">
        <v>0</v>
      </c>
      <c r="AA9" s="74">
        <v>5.3227298298210783</v>
      </c>
      <c r="AB9" s="74">
        <v>3.5435033740373529</v>
      </c>
      <c r="AC9" s="74">
        <v>0</v>
      </c>
      <c r="AD9" s="74">
        <v>1.0502797557435406</v>
      </c>
      <c r="AE9" s="74">
        <v>1.4917602679077917</v>
      </c>
      <c r="AF9" s="74">
        <v>0</v>
      </c>
      <c r="AG9" s="74">
        <v>0</v>
      </c>
      <c r="AH9" s="74">
        <v>0</v>
      </c>
      <c r="AI9" s="74">
        <v>0</v>
      </c>
      <c r="AJ9" s="76">
        <v>-1.7264246440223894</v>
      </c>
      <c r="AK9" s="76">
        <v>0</v>
      </c>
      <c r="AL9" s="76">
        <v>-0.60258900525160908</v>
      </c>
      <c r="AM9" s="76">
        <v>-0.78464558704079101</v>
      </c>
      <c r="AN9" s="76">
        <v>-0.90090539883266629</v>
      </c>
      <c r="AO9" s="76">
        <v>-1.3269935478049431</v>
      </c>
      <c r="AP9" s="76">
        <v>-0.86093242736921316</v>
      </c>
      <c r="AQ9" s="76">
        <v>0</v>
      </c>
    </row>
    <row r="10" spans="1:43">
      <c r="A10" s="25" t="s">
        <v>411</v>
      </c>
      <c r="B10" s="65" t="s">
        <v>36</v>
      </c>
      <c r="C10" s="13" t="s">
        <v>32</v>
      </c>
      <c r="D10" s="13" t="s">
        <v>173</v>
      </c>
      <c r="E10" s="13">
        <v>18026155</v>
      </c>
      <c r="F10" s="13">
        <v>18026603</v>
      </c>
      <c r="G10" s="13">
        <v>2</v>
      </c>
      <c r="H10" s="13" t="s">
        <v>288</v>
      </c>
      <c r="I10" s="13">
        <v>1</v>
      </c>
      <c r="J10" s="13" t="s">
        <v>293</v>
      </c>
      <c r="K10" s="72" t="s">
        <v>817</v>
      </c>
      <c r="L10" s="72">
        <v>1</v>
      </c>
      <c r="M10" s="13">
        <v>119</v>
      </c>
      <c r="N10" s="13">
        <v>5.49</v>
      </c>
      <c r="O10" s="13">
        <v>12377.3</v>
      </c>
      <c r="P10" s="13" t="s">
        <v>140</v>
      </c>
      <c r="Q10" s="13">
        <v>0.99625699999999995</v>
      </c>
      <c r="R10" s="13">
        <v>30</v>
      </c>
      <c r="S10" s="72" t="s">
        <v>909</v>
      </c>
      <c r="T10" s="73" t="s">
        <v>814</v>
      </c>
      <c r="U10" s="74">
        <v>0</v>
      </c>
      <c r="V10" s="74">
        <v>0</v>
      </c>
      <c r="W10" s="74">
        <v>0</v>
      </c>
      <c r="X10" s="74">
        <v>6.9943057286909713</v>
      </c>
      <c r="Y10" s="74">
        <v>4.4172909181332356</v>
      </c>
      <c r="Z10" s="74">
        <v>0</v>
      </c>
      <c r="AA10" s="74">
        <v>5.552988344471764</v>
      </c>
      <c r="AB10" s="74">
        <v>3.2418893600218475</v>
      </c>
      <c r="AC10" s="74">
        <v>0</v>
      </c>
      <c r="AD10" s="74">
        <v>4.0832238764779536</v>
      </c>
      <c r="AE10" s="74">
        <v>5.8820320100316135</v>
      </c>
      <c r="AF10" s="74">
        <v>0.99367659181306034</v>
      </c>
      <c r="AG10" s="74">
        <v>2.4449340122778991</v>
      </c>
      <c r="AH10" s="74">
        <v>0</v>
      </c>
      <c r="AI10" s="74">
        <v>0</v>
      </c>
      <c r="AJ10" s="76">
        <v>-4.610144997591157E-2</v>
      </c>
      <c r="AK10" s="76">
        <v>-0.80272617890571407</v>
      </c>
      <c r="AL10" s="76">
        <v>0.17641621724191445</v>
      </c>
      <c r="AM10" s="76">
        <v>-0.55544626559513821</v>
      </c>
      <c r="AN10" s="76">
        <v>-1.1280599439491441</v>
      </c>
      <c r="AO10" s="76">
        <v>-0.91744840208826428</v>
      </c>
      <c r="AP10" s="76">
        <v>-0.92166343459683908</v>
      </c>
      <c r="AQ10" s="76">
        <v>-1.3532645979139102</v>
      </c>
    </row>
    <row r="11" spans="1:43">
      <c r="A11" s="25" t="s">
        <v>412</v>
      </c>
      <c r="B11" s="65" t="s">
        <v>51</v>
      </c>
      <c r="C11" s="13" t="s">
        <v>47</v>
      </c>
      <c r="D11" s="13" t="s">
        <v>186</v>
      </c>
      <c r="E11" s="13">
        <v>12432180</v>
      </c>
      <c r="F11" s="13">
        <v>12432604</v>
      </c>
      <c r="G11" s="13">
        <v>2</v>
      </c>
      <c r="H11" s="13" t="s">
        <v>288</v>
      </c>
      <c r="I11" s="13">
        <v>1</v>
      </c>
      <c r="J11" s="13" t="s">
        <v>293</v>
      </c>
      <c r="K11" s="72" t="s">
        <v>817</v>
      </c>
      <c r="L11" s="72">
        <v>1</v>
      </c>
      <c r="M11" s="13">
        <v>113</v>
      </c>
      <c r="N11" s="13">
        <v>5.61</v>
      </c>
      <c r="O11" s="13">
        <v>11720.53</v>
      </c>
      <c r="P11" s="13" t="s">
        <v>140</v>
      </c>
      <c r="Q11" s="13">
        <v>0.99763500000000005</v>
      </c>
      <c r="R11" s="13">
        <v>27</v>
      </c>
      <c r="S11" s="72" t="s">
        <v>909</v>
      </c>
      <c r="T11" s="73" t="s">
        <v>814</v>
      </c>
      <c r="U11" s="74">
        <v>0</v>
      </c>
      <c r="V11" s="74">
        <v>0</v>
      </c>
      <c r="W11" s="74">
        <v>0</v>
      </c>
      <c r="X11" s="74">
        <v>7.2988950918357336</v>
      </c>
      <c r="Y11" s="74">
        <v>4.4165531331525711</v>
      </c>
      <c r="Z11" s="74">
        <v>0</v>
      </c>
      <c r="AA11" s="74">
        <v>5.5878546292888744</v>
      </c>
      <c r="AB11" s="74">
        <v>2.7623659135521903</v>
      </c>
      <c r="AC11" s="74">
        <v>0</v>
      </c>
      <c r="AD11" s="74">
        <v>3.2318015211106967</v>
      </c>
      <c r="AE11" s="74">
        <v>1.3988404416455347</v>
      </c>
      <c r="AF11" s="74">
        <v>0</v>
      </c>
      <c r="AG11" s="74">
        <v>0.48189766595039091</v>
      </c>
      <c r="AH11" s="74">
        <v>0.94400012123635013</v>
      </c>
      <c r="AI11" s="74">
        <v>0</v>
      </c>
      <c r="AJ11" s="76">
        <v>-2.079012183025605</v>
      </c>
      <c r="AK11" s="76">
        <v>0</v>
      </c>
      <c r="AL11" s="76">
        <v>-0.33306744906608227</v>
      </c>
      <c r="AM11" s="76">
        <v>-0.49386345522018638</v>
      </c>
      <c r="AN11" s="76">
        <v>-0.25803262877047201</v>
      </c>
      <c r="AO11" s="76">
        <v>-1.6756524560933332</v>
      </c>
      <c r="AP11" s="76">
        <v>-1.2694924321820862</v>
      </c>
      <c r="AQ11" s="76">
        <v>-3.2565677863523046</v>
      </c>
    </row>
    <row r="12" spans="1:43">
      <c r="A12" s="26" t="s">
        <v>413</v>
      </c>
      <c r="B12" s="65" t="s">
        <v>30</v>
      </c>
      <c r="C12" s="13" t="s">
        <v>21</v>
      </c>
      <c r="D12" s="13" t="s">
        <v>166</v>
      </c>
      <c r="E12" s="13">
        <v>24758895</v>
      </c>
      <c r="F12" s="13">
        <v>24761780</v>
      </c>
      <c r="G12" s="13">
        <v>2</v>
      </c>
      <c r="H12" s="13" t="s">
        <v>288</v>
      </c>
      <c r="I12" s="13">
        <v>2</v>
      </c>
      <c r="J12" s="13" t="s">
        <v>294</v>
      </c>
      <c r="K12" s="72" t="s">
        <v>828</v>
      </c>
      <c r="L12" s="72">
        <v>2</v>
      </c>
      <c r="M12" s="13">
        <v>195</v>
      </c>
      <c r="N12" s="13">
        <v>4.9000000000000004</v>
      </c>
      <c r="O12" s="13">
        <v>20245.23</v>
      </c>
      <c r="P12" s="16" t="s">
        <v>140</v>
      </c>
      <c r="Q12" s="16">
        <v>0.98771900000000001</v>
      </c>
      <c r="R12" s="16">
        <v>25</v>
      </c>
      <c r="S12" s="71" t="s">
        <v>909</v>
      </c>
      <c r="T12" s="73" t="s">
        <v>814</v>
      </c>
      <c r="U12" s="74">
        <v>5.2855715901957483</v>
      </c>
      <c r="V12" s="74">
        <v>5.2312232447478184</v>
      </c>
      <c r="W12" s="74">
        <v>4.9156467496107945</v>
      </c>
      <c r="X12" s="74">
        <v>3.8964892346538282</v>
      </c>
      <c r="Y12" s="74">
        <v>1.1930729868945458</v>
      </c>
      <c r="Z12" s="74">
        <v>5.089830480293954</v>
      </c>
      <c r="AA12" s="74">
        <v>1.0780715188587042</v>
      </c>
      <c r="AB12" s="74">
        <v>3.6832691759180793</v>
      </c>
      <c r="AC12" s="74">
        <v>0</v>
      </c>
      <c r="AD12" s="74">
        <v>0</v>
      </c>
      <c r="AE12" s="74">
        <v>0</v>
      </c>
      <c r="AF12" s="74">
        <v>3.2722063032314965</v>
      </c>
      <c r="AG12" s="74">
        <v>3.8494837450606108</v>
      </c>
      <c r="AH12" s="74">
        <v>0.97204523379618279</v>
      </c>
      <c r="AI12" s="74">
        <v>4.1745454522491558E-2</v>
      </c>
      <c r="AJ12" s="76">
        <v>2.0478555365267335</v>
      </c>
      <c r="AK12" s="76">
        <v>1.3335163095778275</v>
      </c>
      <c r="AL12" s="76">
        <v>0.64133761989660265</v>
      </c>
      <c r="AM12" s="76">
        <v>0.19535497964878987</v>
      </c>
      <c r="AN12" s="76">
        <v>2.3009699423779835</v>
      </c>
      <c r="AO12" s="76">
        <v>2.2191846890411024E-2</v>
      </c>
      <c r="AP12" s="76">
        <v>2.1119980970738697</v>
      </c>
      <c r="AQ12" s="76">
        <v>0.88478679627158674</v>
      </c>
    </row>
    <row r="13" spans="1:43">
      <c r="A13" s="26" t="s">
        <v>414</v>
      </c>
      <c r="B13" s="65" t="s">
        <v>35</v>
      </c>
      <c r="C13" s="13" t="s">
        <v>32</v>
      </c>
      <c r="D13" s="13" t="s">
        <v>172</v>
      </c>
      <c r="E13" s="13">
        <v>18000322</v>
      </c>
      <c r="F13" s="13">
        <v>18001131</v>
      </c>
      <c r="G13" s="13">
        <v>2</v>
      </c>
      <c r="H13" s="13" t="s">
        <v>288</v>
      </c>
      <c r="I13" s="13">
        <v>2</v>
      </c>
      <c r="J13" s="13" t="s">
        <v>294</v>
      </c>
      <c r="K13" s="72" t="s">
        <v>828</v>
      </c>
      <c r="L13" s="72">
        <v>2</v>
      </c>
      <c r="M13" s="13">
        <v>182</v>
      </c>
      <c r="N13" s="13">
        <v>4.6500000000000004</v>
      </c>
      <c r="O13" s="13">
        <v>19129.97</v>
      </c>
      <c r="P13" s="13" t="s">
        <v>140</v>
      </c>
      <c r="Q13" s="13">
        <v>0.97260500000000005</v>
      </c>
      <c r="R13" s="13">
        <v>24</v>
      </c>
      <c r="S13" s="71" t="s">
        <v>909</v>
      </c>
      <c r="T13" s="73" t="s">
        <v>814</v>
      </c>
      <c r="U13" s="74">
        <v>4.5254381422192269</v>
      </c>
      <c r="V13" s="74">
        <v>4.4668467642439325</v>
      </c>
      <c r="W13" s="74">
        <v>4.1259266758801809</v>
      </c>
      <c r="X13" s="74">
        <v>4.2116187145651081</v>
      </c>
      <c r="Y13" s="74">
        <v>1.0379303918691092</v>
      </c>
      <c r="Z13" s="74">
        <v>4.5077651765772675</v>
      </c>
      <c r="AA13" s="74">
        <v>1.8675036528040889</v>
      </c>
      <c r="AB13" s="74">
        <v>2.950414016802668</v>
      </c>
      <c r="AC13" s="74">
        <v>0</v>
      </c>
      <c r="AD13" s="74">
        <v>0</v>
      </c>
      <c r="AE13" s="74">
        <v>0.44893853048343646</v>
      </c>
      <c r="AF13" s="74">
        <v>3.0701109196252103</v>
      </c>
      <c r="AG13" s="74">
        <v>1.5463758052281686</v>
      </c>
      <c r="AH13" s="74">
        <v>0</v>
      </c>
      <c r="AI13" s="74">
        <v>1.5197955726759769</v>
      </c>
      <c r="AJ13" s="76">
        <v>1.8520172357484408</v>
      </c>
      <c r="AK13" s="76">
        <v>1.3580520088051111</v>
      </c>
      <c r="AL13" s="76">
        <v>0.63839735080391313</v>
      </c>
      <c r="AM13" s="76">
        <v>0.46444675241629879</v>
      </c>
      <c r="AN13" s="76">
        <v>3.0248458951999222</v>
      </c>
      <c r="AO13" s="76">
        <v>-1.4835754372450757E-2</v>
      </c>
      <c r="AP13" s="76">
        <v>0.69569617928077299</v>
      </c>
      <c r="AQ13" s="76">
        <v>-1.1257892713830924</v>
      </c>
    </row>
    <row r="14" spans="1:43">
      <c r="A14" s="26" t="s">
        <v>415</v>
      </c>
      <c r="B14" s="65" t="s">
        <v>50</v>
      </c>
      <c r="C14" s="13" t="s">
        <v>47</v>
      </c>
      <c r="D14" s="13" t="s">
        <v>185</v>
      </c>
      <c r="E14" s="13">
        <v>12421439</v>
      </c>
      <c r="F14" s="13">
        <v>12422548</v>
      </c>
      <c r="G14" s="13">
        <v>2</v>
      </c>
      <c r="H14" s="13" t="s">
        <v>288</v>
      </c>
      <c r="I14" s="13">
        <v>2</v>
      </c>
      <c r="J14" s="13" t="s">
        <v>294</v>
      </c>
      <c r="K14" s="72" t="s">
        <v>828</v>
      </c>
      <c r="L14" s="72">
        <v>2</v>
      </c>
      <c r="M14" s="13">
        <v>179</v>
      </c>
      <c r="N14" s="13">
        <v>5.21</v>
      </c>
      <c r="O14" s="13">
        <v>18801.84</v>
      </c>
      <c r="P14" s="13" t="s">
        <v>140</v>
      </c>
      <c r="Q14" s="13">
        <v>0.99174099999999998</v>
      </c>
      <c r="R14" s="13">
        <v>25</v>
      </c>
      <c r="S14" s="71" t="s">
        <v>909</v>
      </c>
      <c r="T14" s="73" t="s">
        <v>814</v>
      </c>
      <c r="U14" s="74">
        <v>3.721585384981744</v>
      </c>
      <c r="V14" s="74">
        <v>3.8309395849596446</v>
      </c>
      <c r="W14" s="74">
        <v>3.2431136991583158</v>
      </c>
      <c r="X14" s="74">
        <v>0.61451678753174677</v>
      </c>
      <c r="Y14" s="74">
        <v>0</v>
      </c>
      <c r="Z14" s="74">
        <v>2.6549195837282955</v>
      </c>
      <c r="AA14" s="74">
        <v>0</v>
      </c>
      <c r="AB14" s="74">
        <v>0.40565592969908459</v>
      </c>
      <c r="AC14" s="74">
        <v>0</v>
      </c>
      <c r="AD14" s="74">
        <v>0</v>
      </c>
      <c r="AE14" s="74">
        <v>0</v>
      </c>
      <c r="AF14" s="74">
        <v>0</v>
      </c>
      <c r="AG14" s="74">
        <v>0</v>
      </c>
      <c r="AH14" s="74">
        <v>0</v>
      </c>
      <c r="AI14" s="74">
        <v>1.4125925564881521</v>
      </c>
      <c r="AJ14" s="76">
        <v>4.8218961561768099</v>
      </c>
      <c r="AK14" s="76">
        <v>1.4438429256656287</v>
      </c>
      <c r="AL14" s="76">
        <v>1.9005575237783097</v>
      </c>
      <c r="AM14" s="76">
        <v>1.3977189217015964</v>
      </c>
      <c r="AN14" s="76">
        <v>3.6854689141129313</v>
      </c>
      <c r="AO14" s="76">
        <v>0.11958010551094225</v>
      </c>
      <c r="AP14" s="76">
        <v>1.7980168840030655</v>
      </c>
      <c r="AQ14" s="76">
        <v>-1.7362680891329714</v>
      </c>
    </row>
    <row r="15" spans="1:43">
      <c r="A15" s="25" t="s">
        <v>416</v>
      </c>
      <c r="B15" s="65" t="s">
        <v>59</v>
      </c>
      <c r="C15" s="13" t="s">
        <v>60</v>
      </c>
      <c r="D15" s="13" t="s">
        <v>194</v>
      </c>
      <c r="E15" s="13">
        <v>3380999</v>
      </c>
      <c r="F15" s="13">
        <v>3381397</v>
      </c>
      <c r="G15" s="13">
        <v>2</v>
      </c>
      <c r="H15" s="13" t="s">
        <v>288</v>
      </c>
      <c r="I15" s="13">
        <v>1</v>
      </c>
      <c r="J15" s="13" t="s">
        <v>293</v>
      </c>
      <c r="K15" s="72" t="s">
        <v>819</v>
      </c>
      <c r="L15" s="72">
        <v>1</v>
      </c>
      <c r="M15" s="13">
        <v>111</v>
      </c>
      <c r="N15" s="13">
        <v>8.9</v>
      </c>
      <c r="O15" s="13">
        <v>11848.72</v>
      </c>
      <c r="P15" s="13" t="s">
        <v>141</v>
      </c>
      <c r="Q15" s="13">
        <v>1.66E-2</v>
      </c>
      <c r="R15" s="13" t="s">
        <v>202</v>
      </c>
      <c r="S15" s="71" t="s">
        <v>909</v>
      </c>
      <c r="T15" s="71" t="s">
        <v>814</v>
      </c>
      <c r="U15" s="74">
        <v>4.5468813400981487</v>
      </c>
      <c r="V15" s="74">
        <v>3.9677437472297048</v>
      </c>
      <c r="W15" s="74">
        <v>3.8101238205679229</v>
      </c>
      <c r="X15" s="74">
        <v>0.91585955187599843</v>
      </c>
      <c r="Y15" s="74">
        <v>0</v>
      </c>
      <c r="Z15" s="74">
        <v>0</v>
      </c>
      <c r="AA15" s="74">
        <v>0</v>
      </c>
      <c r="AB15" s="74">
        <v>0</v>
      </c>
      <c r="AC15" s="74">
        <v>0</v>
      </c>
      <c r="AD15" s="74">
        <v>0</v>
      </c>
      <c r="AE15" s="74">
        <v>0</v>
      </c>
      <c r="AF15" s="74">
        <v>0</v>
      </c>
      <c r="AG15" s="74">
        <v>0</v>
      </c>
      <c r="AH15" s="74">
        <v>0</v>
      </c>
      <c r="AI15" s="74">
        <v>0</v>
      </c>
      <c r="AJ15" s="76">
        <v>-3.5310389016874719</v>
      </c>
      <c r="AK15" s="76">
        <v>0.80448838567518588</v>
      </c>
      <c r="AL15" s="76">
        <v>0.70591110745279129</v>
      </c>
      <c r="AM15" s="76">
        <v>0.18189355263268567</v>
      </c>
      <c r="AN15" s="76">
        <v>1.0672970508104556</v>
      </c>
      <c r="AO15" s="76">
        <v>0.51912542496101932</v>
      </c>
      <c r="AP15" s="76">
        <v>-2.8845872943188282</v>
      </c>
      <c r="AQ15" s="76">
        <v>-6.0470665227154896</v>
      </c>
    </row>
    <row r="16" spans="1:43">
      <c r="A16" s="25" t="s">
        <v>417</v>
      </c>
      <c r="B16" s="65" t="s">
        <v>61</v>
      </c>
      <c r="C16" s="13" t="s">
        <v>62</v>
      </c>
      <c r="D16" s="13" t="s">
        <v>195</v>
      </c>
      <c r="E16" s="13">
        <v>585732106</v>
      </c>
      <c r="F16" s="13">
        <v>585732569</v>
      </c>
      <c r="G16" s="13">
        <v>2</v>
      </c>
      <c r="H16" s="13" t="s">
        <v>288</v>
      </c>
      <c r="I16" s="13">
        <v>1</v>
      </c>
      <c r="J16" s="13" t="s">
        <v>293</v>
      </c>
      <c r="K16" s="72" t="s">
        <v>819</v>
      </c>
      <c r="L16" s="72">
        <v>1</v>
      </c>
      <c r="M16" s="13">
        <v>148</v>
      </c>
      <c r="N16" s="13">
        <v>5.34</v>
      </c>
      <c r="O16" s="13">
        <v>15688.05</v>
      </c>
      <c r="P16" s="16" t="s">
        <v>140</v>
      </c>
      <c r="Q16" s="16">
        <v>0.99312800000000001</v>
      </c>
      <c r="R16" s="16">
        <v>24</v>
      </c>
      <c r="S16" s="71" t="s">
        <v>909</v>
      </c>
      <c r="T16" s="73" t="s">
        <v>814</v>
      </c>
      <c r="U16" s="74">
        <v>4.1625682022966384</v>
      </c>
      <c r="V16" s="74">
        <v>4.3012535142727364</v>
      </c>
      <c r="W16" s="74">
        <v>3.6389813197633178</v>
      </c>
      <c r="X16" s="74">
        <v>0</v>
      </c>
      <c r="Y16" s="74">
        <v>0</v>
      </c>
      <c r="Z16" s="74">
        <v>0</v>
      </c>
      <c r="AA16" s="74">
        <v>0</v>
      </c>
      <c r="AB16" s="74">
        <v>0</v>
      </c>
      <c r="AC16" s="74">
        <v>0</v>
      </c>
      <c r="AD16" s="74">
        <v>0</v>
      </c>
      <c r="AE16" s="74">
        <v>0</v>
      </c>
      <c r="AF16" s="74">
        <v>0</v>
      </c>
      <c r="AG16" s="74">
        <v>0</v>
      </c>
      <c r="AH16" s="74">
        <v>0</v>
      </c>
      <c r="AI16" s="74">
        <v>0</v>
      </c>
      <c r="AJ16" s="76">
        <v>-3.0276802536501854</v>
      </c>
      <c r="AK16" s="76">
        <v>0.65799153166621926</v>
      </c>
      <c r="AL16" s="76">
        <v>-0.15111837029951672</v>
      </c>
      <c r="AM16" s="76">
        <v>-0.65659692568707295</v>
      </c>
      <c r="AN16" s="76">
        <v>1.0715988432580619</v>
      </c>
      <c r="AO16" s="76">
        <v>0.82837291339841235</v>
      </c>
      <c r="AP16" s="76">
        <v>-1.8594101626185835</v>
      </c>
      <c r="AQ16" s="76">
        <v>-4.6040743454544275</v>
      </c>
    </row>
    <row r="17" spans="1:43">
      <c r="A17" s="25" t="s">
        <v>418</v>
      </c>
      <c r="B17" s="65" t="s">
        <v>63</v>
      </c>
      <c r="C17" s="13" t="s">
        <v>64</v>
      </c>
      <c r="D17" s="13" t="s">
        <v>196</v>
      </c>
      <c r="E17" s="13">
        <v>467616558</v>
      </c>
      <c r="F17" s="13">
        <v>467617194</v>
      </c>
      <c r="G17" s="13">
        <v>2</v>
      </c>
      <c r="H17" s="13" t="s">
        <v>288</v>
      </c>
      <c r="I17" s="13">
        <v>1</v>
      </c>
      <c r="J17" s="13" t="s">
        <v>293</v>
      </c>
      <c r="K17" s="72" t="s">
        <v>819</v>
      </c>
      <c r="L17" s="72">
        <v>1</v>
      </c>
      <c r="M17" s="13">
        <v>129</v>
      </c>
      <c r="N17" s="13">
        <v>4.57</v>
      </c>
      <c r="O17" s="13">
        <v>13165</v>
      </c>
      <c r="P17" s="13" t="s">
        <v>140</v>
      </c>
      <c r="Q17" s="13">
        <v>0.98778999999999995</v>
      </c>
      <c r="R17" s="13">
        <v>24</v>
      </c>
      <c r="S17" s="71" t="s">
        <v>909</v>
      </c>
      <c r="T17" s="73" t="s">
        <v>814</v>
      </c>
      <c r="U17" s="74">
        <v>5.9880878342150634</v>
      </c>
      <c r="V17" s="74">
        <v>4.4977829697063596</v>
      </c>
      <c r="W17" s="74">
        <v>3.9275522455404581</v>
      </c>
      <c r="X17" s="74">
        <v>2.6918911828500787</v>
      </c>
      <c r="Y17" s="74">
        <v>0</v>
      </c>
      <c r="Z17" s="74">
        <v>0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  <c r="AJ17" s="76">
        <v>4.3021666354888977</v>
      </c>
      <c r="AK17" s="76">
        <v>2.0874321147172177</v>
      </c>
      <c r="AL17" s="76">
        <v>1.589997802595456</v>
      </c>
      <c r="AM17" s="76">
        <v>1.6738463273622408</v>
      </c>
      <c r="AN17" s="76">
        <v>1.9205979359980842E-2</v>
      </c>
      <c r="AO17" s="76">
        <v>-0.3321249312132763</v>
      </c>
      <c r="AP17" s="76">
        <v>-1.6549313569816801</v>
      </c>
      <c r="AQ17" s="76">
        <v>-5.4915617579138649</v>
      </c>
    </row>
    <row r="18" spans="1:43">
      <c r="A18" s="26" t="s">
        <v>419</v>
      </c>
      <c r="B18" s="65" t="s">
        <v>65</v>
      </c>
      <c r="C18" s="13" t="s">
        <v>66</v>
      </c>
      <c r="D18" s="13" t="s">
        <v>197</v>
      </c>
      <c r="E18" s="13">
        <v>656044312</v>
      </c>
      <c r="F18" s="13">
        <v>656045347</v>
      </c>
      <c r="G18" s="13">
        <v>2</v>
      </c>
      <c r="H18" s="13" t="s">
        <v>288</v>
      </c>
      <c r="I18" s="13">
        <v>1</v>
      </c>
      <c r="J18" s="13" t="s">
        <v>292</v>
      </c>
      <c r="K18" s="72" t="s">
        <v>816</v>
      </c>
      <c r="L18" s="72">
        <v>1</v>
      </c>
      <c r="M18" s="13">
        <v>139</v>
      </c>
      <c r="N18" s="13">
        <v>8.68</v>
      </c>
      <c r="O18" s="13">
        <v>14561.61</v>
      </c>
      <c r="P18" s="13" t="s">
        <v>140</v>
      </c>
      <c r="Q18" s="13">
        <v>0.92748900000000001</v>
      </c>
      <c r="R18" s="13">
        <v>31</v>
      </c>
      <c r="S18" s="71" t="s">
        <v>909</v>
      </c>
      <c r="T18" s="73" t="s">
        <v>814</v>
      </c>
      <c r="U18" s="74">
        <v>6.7111678802792154</v>
      </c>
      <c r="V18" s="74">
        <v>5.0777263442954927</v>
      </c>
      <c r="W18" s="74">
        <v>5.0941908121810169</v>
      </c>
      <c r="X18" s="74">
        <v>4.4852365360264272</v>
      </c>
      <c r="Y18" s="74">
        <v>2.4808621504064177</v>
      </c>
      <c r="Z18" s="74">
        <v>6.092711056805002</v>
      </c>
      <c r="AA18" s="74">
        <v>4.803520013810175</v>
      </c>
      <c r="AB18" s="74">
        <v>3.9175206335515305</v>
      </c>
      <c r="AC18" s="74">
        <v>3.9539515657339095</v>
      </c>
      <c r="AD18" s="74">
        <v>2.5372996147990912</v>
      </c>
      <c r="AE18" s="74">
        <v>2.8764330514213761</v>
      </c>
      <c r="AF18" s="74">
        <v>5.1575241029989636</v>
      </c>
      <c r="AG18" s="74">
        <v>5.7816083510806555</v>
      </c>
      <c r="AH18" s="74">
        <v>1.9777439350130586</v>
      </c>
      <c r="AI18" s="74">
        <v>1.813803945454612</v>
      </c>
      <c r="AJ18" s="76">
        <v>2.9477998049507037</v>
      </c>
      <c r="AK18" s="76">
        <v>0.63527876074808642</v>
      </c>
      <c r="AL18" s="76">
        <v>-5.2970459723646557E-2</v>
      </c>
      <c r="AM18" s="76">
        <v>0.38077284811548512</v>
      </c>
      <c r="AN18" s="76">
        <v>0.13963137373565926</v>
      </c>
      <c r="AO18" s="76">
        <v>0.1140767112575983</v>
      </c>
      <c r="AP18" s="76">
        <v>-0.76072765109153218</v>
      </c>
      <c r="AQ18" s="76">
        <v>-2.6908535449089217</v>
      </c>
    </row>
    <row r="19" spans="1:43">
      <c r="A19" s="26" t="s">
        <v>420</v>
      </c>
      <c r="B19" s="65" t="s">
        <v>67</v>
      </c>
      <c r="C19" s="13" t="s">
        <v>68</v>
      </c>
      <c r="D19" s="13" t="s">
        <v>198</v>
      </c>
      <c r="E19" s="13">
        <v>664979682</v>
      </c>
      <c r="F19" s="13">
        <v>664980801</v>
      </c>
      <c r="G19" s="13">
        <v>2</v>
      </c>
      <c r="H19" s="13" t="s">
        <v>288</v>
      </c>
      <c r="I19" s="13">
        <v>1</v>
      </c>
      <c r="J19" s="13" t="s">
        <v>292</v>
      </c>
      <c r="K19" s="72" t="s">
        <v>816</v>
      </c>
      <c r="L19" s="72">
        <v>1</v>
      </c>
      <c r="M19" s="13">
        <v>139</v>
      </c>
      <c r="N19" s="13">
        <v>8.83</v>
      </c>
      <c r="O19" s="13">
        <v>14401.35</v>
      </c>
      <c r="P19" s="13" t="s">
        <v>140</v>
      </c>
      <c r="Q19" s="13">
        <v>0.88297400000000004</v>
      </c>
      <c r="R19" s="13">
        <v>30</v>
      </c>
      <c r="S19" s="71" t="s">
        <v>909</v>
      </c>
      <c r="T19" s="73" t="s">
        <v>814</v>
      </c>
      <c r="U19" s="74">
        <v>6.4270414861721994</v>
      </c>
      <c r="V19" s="74">
        <v>4.6536417915651977</v>
      </c>
      <c r="W19" s="74">
        <v>4.9285328968245681</v>
      </c>
      <c r="X19" s="74">
        <v>3.9680602071484361</v>
      </c>
      <c r="Y19" s="74">
        <v>1.6666757123609395</v>
      </c>
      <c r="Z19" s="74">
        <v>3.811862857063443</v>
      </c>
      <c r="AA19" s="74">
        <v>4.5086312285697883</v>
      </c>
      <c r="AB19" s="74">
        <v>3.259273952182185</v>
      </c>
      <c r="AC19" s="74">
        <v>3.637096307894697</v>
      </c>
      <c r="AD19" s="74">
        <v>0.79472346625590229</v>
      </c>
      <c r="AE19" s="74">
        <v>2.4101189195257136</v>
      </c>
      <c r="AF19" s="74">
        <v>3.2270797254966244</v>
      </c>
      <c r="AG19" s="74">
        <v>4.7537435590477113</v>
      </c>
      <c r="AH19" s="74">
        <v>1.0196020949932176</v>
      </c>
      <c r="AI19" s="74">
        <v>0.85280699950291194</v>
      </c>
      <c r="AJ19" s="76">
        <v>1.7794691578719735</v>
      </c>
      <c r="AK19" s="76">
        <v>0.12218520203904482</v>
      </c>
      <c r="AL19" s="76">
        <v>4.1747123400618015E-2</v>
      </c>
      <c r="AM19" s="76">
        <v>0.32925766952689028</v>
      </c>
      <c r="AN19" s="76">
        <v>-8.6848179132229253E-2</v>
      </c>
      <c r="AO19" s="76">
        <v>-4.5819789018494012E-2</v>
      </c>
      <c r="AP19" s="76">
        <v>-0.60033832130487919</v>
      </c>
      <c r="AQ19" s="76">
        <v>-3.346978522752063</v>
      </c>
    </row>
    <row r="20" spans="1:43">
      <c r="A20" s="26" t="s">
        <v>421</v>
      </c>
      <c r="B20" s="65" t="s">
        <v>69</v>
      </c>
      <c r="C20" s="13" t="s">
        <v>70</v>
      </c>
      <c r="D20" s="13" t="s">
        <v>199</v>
      </c>
      <c r="E20" s="13">
        <v>528214652</v>
      </c>
      <c r="F20" s="13">
        <v>528215637</v>
      </c>
      <c r="G20" s="13">
        <v>2</v>
      </c>
      <c r="H20" s="13" t="s">
        <v>288</v>
      </c>
      <c r="I20" s="13">
        <v>1</v>
      </c>
      <c r="J20" s="13" t="s">
        <v>292</v>
      </c>
      <c r="K20" s="72" t="s">
        <v>816</v>
      </c>
      <c r="L20" s="72">
        <v>1</v>
      </c>
      <c r="M20" s="13">
        <v>142</v>
      </c>
      <c r="N20" s="13">
        <v>8.9499999999999993</v>
      </c>
      <c r="O20" s="13">
        <v>14855.88</v>
      </c>
      <c r="P20" s="13" t="s">
        <v>140</v>
      </c>
      <c r="Q20" s="13">
        <v>0.92747400000000002</v>
      </c>
      <c r="R20" s="13">
        <v>31</v>
      </c>
      <c r="S20" s="71" t="s">
        <v>909</v>
      </c>
      <c r="T20" s="73" t="s">
        <v>814</v>
      </c>
      <c r="U20" s="74">
        <v>7.091655224131836</v>
      </c>
      <c r="V20" s="74">
        <v>4.4371708830616514</v>
      </c>
      <c r="W20" s="74">
        <v>4.4675816203827958</v>
      </c>
      <c r="X20" s="74">
        <v>4.5940448882230287</v>
      </c>
      <c r="Y20" s="74">
        <v>2.6044422287115578</v>
      </c>
      <c r="Z20" s="74">
        <v>4.526696385876293</v>
      </c>
      <c r="AA20" s="74">
        <v>4.6279414928897493</v>
      </c>
      <c r="AB20" s="74">
        <v>3.8708379445817962</v>
      </c>
      <c r="AC20" s="74">
        <v>3.5291187065291489</v>
      </c>
      <c r="AD20" s="74">
        <v>2.1190238895941671</v>
      </c>
      <c r="AE20" s="74">
        <v>3.1899220569479629</v>
      </c>
      <c r="AF20" s="74">
        <v>4.6489613578348603</v>
      </c>
      <c r="AG20" s="74">
        <v>6.0425643437474363</v>
      </c>
      <c r="AH20" s="74">
        <v>1.0933855508186516</v>
      </c>
      <c r="AI20" s="74">
        <v>1.9597531023811265</v>
      </c>
      <c r="AJ20" s="76">
        <v>2.9275547465844833</v>
      </c>
      <c r="AK20" s="76">
        <v>0.56338524388968103</v>
      </c>
      <c r="AL20" s="76">
        <v>5.1162300310515756E-3</v>
      </c>
      <c r="AM20" s="76">
        <v>0.37814628922914112</v>
      </c>
      <c r="AN20" s="76">
        <v>0.37467533293473998</v>
      </c>
      <c r="AO20" s="76">
        <v>-2.2982671541353181E-2</v>
      </c>
      <c r="AP20" s="76">
        <v>-0.62674498529891498</v>
      </c>
      <c r="AQ20" s="76">
        <v>-2.0821555359573054</v>
      </c>
    </row>
    <row r="21" spans="1:43">
      <c r="A21" s="25" t="s">
        <v>422</v>
      </c>
      <c r="B21" s="65" t="s">
        <v>20</v>
      </c>
      <c r="C21" s="13" t="s">
        <v>21</v>
      </c>
      <c r="D21" s="13" t="s">
        <v>158</v>
      </c>
      <c r="E21" s="13">
        <v>24509826</v>
      </c>
      <c r="F21" s="13">
        <v>24511331</v>
      </c>
      <c r="G21" s="13">
        <v>3</v>
      </c>
      <c r="H21" s="13" t="s">
        <v>288</v>
      </c>
      <c r="I21" s="13">
        <v>2</v>
      </c>
      <c r="J21" s="13" t="s">
        <v>294</v>
      </c>
      <c r="K21" s="72" t="s">
        <v>827</v>
      </c>
      <c r="L21" s="72">
        <v>2</v>
      </c>
      <c r="M21" s="13">
        <v>218</v>
      </c>
      <c r="N21" s="13">
        <v>6.22</v>
      </c>
      <c r="O21" s="13">
        <v>23343.56</v>
      </c>
      <c r="P21" s="13" t="s">
        <v>140</v>
      </c>
      <c r="Q21" s="13">
        <v>0.99875800000000003</v>
      </c>
      <c r="R21" s="13">
        <v>22</v>
      </c>
      <c r="S21" s="71" t="s">
        <v>909</v>
      </c>
      <c r="T21" s="73" t="s">
        <v>814</v>
      </c>
      <c r="U21" s="74">
        <v>4.1531895345643406</v>
      </c>
      <c r="V21" s="74">
        <v>4.3778933278620524</v>
      </c>
      <c r="W21" s="74">
        <v>4.3815341622682773</v>
      </c>
      <c r="X21" s="74">
        <v>0</v>
      </c>
      <c r="Y21" s="74">
        <v>0</v>
      </c>
      <c r="Z21" s="74">
        <v>0</v>
      </c>
      <c r="AA21" s="74">
        <v>0.67558145769380706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3.1958165148613058</v>
      </c>
      <c r="AJ21" s="76">
        <v>1.6242632725701505</v>
      </c>
      <c r="AK21" s="76">
        <v>-1.3462520456376275</v>
      </c>
      <c r="AL21" s="76">
        <v>0</v>
      </c>
      <c r="AM21" s="76">
        <v>0</v>
      </c>
      <c r="AN21" s="76">
        <v>0</v>
      </c>
      <c r="AO21" s="76">
        <v>-0.79720547217889215</v>
      </c>
      <c r="AP21" s="76">
        <v>-0.71675326203686118</v>
      </c>
      <c r="AQ21" s="76">
        <v>-1.2311657805175173</v>
      </c>
    </row>
    <row r="22" spans="1:43">
      <c r="A22" s="25" t="s">
        <v>423</v>
      </c>
      <c r="B22" s="65" t="s">
        <v>43</v>
      </c>
      <c r="C22" s="13" t="s">
        <v>32</v>
      </c>
      <c r="D22" s="13" t="s">
        <v>180</v>
      </c>
      <c r="E22" s="13">
        <v>18558602</v>
      </c>
      <c r="F22" s="13">
        <v>18559871</v>
      </c>
      <c r="G22" s="13">
        <v>3</v>
      </c>
      <c r="H22" s="13" t="s">
        <v>288</v>
      </c>
      <c r="I22" s="13">
        <v>2</v>
      </c>
      <c r="J22" s="13" t="s">
        <v>294</v>
      </c>
      <c r="K22" s="72" t="s">
        <v>827</v>
      </c>
      <c r="L22" s="72">
        <v>2</v>
      </c>
      <c r="M22" s="13">
        <v>220</v>
      </c>
      <c r="N22" s="13">
        <v>5.41</v>
      </c>
      <c r="O22" s="13">
        <v>23682.89</v>
      </c>
      <c r="P22" s="13" t="s">
        <v>140</v>
      </c>
      <c r="Q22" s="13">
        <v>0.99641599999999997</v>
      </c>
      <c r="R22" s="13">
        <v>18</v>
      </c>
      <c r="S22" s="71" t="s">
        <v>909</v>
      </c>
      <c r="T22" s="73" t="s">
        <v>814</v>
      </c>
      <c r="U22" s="74">
        <v>6.617424320518678</v>
      </c>
      <c r="V22" s="74">
        <v>6.4400738691179349</v>
      </c>
      <c r="W22" s="74">
        <v>6.3503773921599587</v>
      </c>
      <c r="X22" s="74">
        <v>0</v>
      </c>
      <c r="Y22" s="74">
        <v>0</v>
      </c>
      <c r="Z22" s="74">
        <v>0</v>
      </c>
      <c r="AA22" s="74">
        <v>3.8728330561008177</v>
      </c>
      <c r="AB22" s="74">
        <v>4.5041341082468662</v>
      </c>
      <c r="AC22" s="74">
        <v>0</v>
      </c>
      <c r="AD22" s="74">
        <v>0</v>
      </c>
      <c r="AE22" s="74">
        <v>0</v>
      </c>
      <c r="AF22" s="74">
        <v>0</v>
      </c>
      <c r="AG22" s="74">
        <v>0</v>
      </c>
      <c r="AH22" s="74">
        <v>4.0290359352653864</v>
      </c>
      <c r="AI22" s="74">
        <v>5.8342779061729999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</row>
    <row r="23" spans="1:43">
      <c r="A23" s="25" t="s">
        <v>424</v>
      </c>
      <c r="B23" s="65" t="s">
        <v>57</v>
      </c>
      <c r="C23" s="24" t="s">
        <v>47</v>
      </c>
      <c r="D23" s="24" t="s">
        <v>192</v>
      </c>
      <c r="E23" s="24">
        <v>12884066</v>
      </c>
      <c r="F23" s="24">
        <v>12885560</v>
      </c>
      <c r="G23" s="24">
        <v>3</v>
      </c>
      <c r="H23" s="24" t="s">
        <v>288</v>
      </c>
      <c r="I23" s="24">
        <v>3</v>
      </c>
      <c r="J23" s="24" t="s">
        <v>202</v>
      </c>
      <c r="K23" s="71" t="s">
        <v>824</v>
      </c>
      <c r="L23" s="71">
        <v>3</v>
      </c>
      <c r="M23" s="24">
        <v>273</v>
      </c>
      <c r="N23" s="24">
        <v>5.85</v>
      </c>
      <c r="O23" s="24">
        <v>29390.13</v>
      </c>
      <c r="P23" s="24" t="s">
        <v>141</v>
      </c>
      <c r="Q23" s="24">
        <v>8.5780000000000006E-3</v>
      </c>
      <c r="R23" s="24" t="s">
        <v>202</v>
      </c>
      <c r="S23" s="71" t="s">
        <v>202</v>
      </c>
      <c r="T23" s="71" t="s">
        <v>815</v>
      </c>
      <c r="U23" s="74">
        <v>0.7688685935228875</v>
      </c>
      <c r="V23" s="74">
        <v>1.7310194568392467</v>
      </c>
      <c r="W23" s="74">
        <v>1.7893789521212298</v>
      </c>
      <c r="X23" s="74">
        <v>0</v>
      </c>
      <c r="Y23" s="74">
        <v>0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6">
        <v>0</v>
      </c>
      <c r="AK23" s="76">
        <v>0</v>
      </c>
      <c r="AL23" s="76">
        <v>0</v>
      </c>
      <c r="AM23" s="76">
        <v>0</v>
      </c>
      <c r="AN23" s="76">
        <v>0</v>
      </c>
      <c r="AO23" s="76">
        <v>0</v>
      </c>
      <c r="AP23" s="76">
        <v>0</v>
      </c>
      <c r="AQ23" s="76">
        <v>0</v>
      </c>
    </row>
    <row r="24" spans="1:43">
      <c r="A24" s="26" t="s">
        <v>428</v>
      </c>
      <c r="B24" s="65" t="s">
        <v>22</v>
      </c>
      <c r="C24" s="13" t="s">
        <v>21</v>
      </c>
      <c r="D24" s="13" t="s">
        <v>159</v>
      </c>
      <c r="E24" s="13">
        <v>24525863</v>
      </c>
      <c r="F24" s="13">
        <v>24526778</v>
      </c>
      <c r="G24" s="13">
        <v>2</v>
      </c>
      <c r="H24" s="13" t="s">
        <v>288</v>
      </c>
      <c r="I24" s="13">
        <v>1</v>
      </c>
      <c r="J24" s="13" t="s">
        <v>293</v>
      </c>
      <c r="K24" s="72" t="s">
        <v>820</v>
      </c>
      <c r="L24" s="72">
        <v>1</v>
      </c>
      <c r="M24" s="13">
        <v>123</v>
      </c>
      <c r="N24" s="13">
        <v>5.38</v>
      </c>
      <c r="O24" s="13">
        <v>12832.58</v>
      </c>
      <c r="P24" s="13" t="s">
        <v>140</v>
      </c>
      <c r="Q24" s="13">
        <v>0.97045000000000003</v>
      </c>
      <c r="R24" s="13">
        <v>21</v>
      </c>
      <c r="S24" s="71" t="s">
        <v>909</v>
      </c>
      <c r="T24" s="73" t="s">
        <v>814</v>
      </c>
      <c r="U24" s="74">
        <v>4.0235566870457253</v>
      </c>
      <c r="V24" s="74">
        <v>4.2517383920256497</v>
      </c>
      <c r="W24" s="74">
        <v>4.2139795320180715</v>
      </c>
      <c r="X24" s="74">
        <v>0</v>
      </c>
      <c r="Y24" s="74">
        <v>0</v>
      </c>
      <c r="Z24" s="74">
        <v>0</v>
      </c>
      <c r="AA24" s="74">
        <v>0</v>
      </c>
      <c r="AB24" s="74">
        <v>0.2204331552759117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3.8891711182557613</v>
      </c>
      <c r="AJ24" s="76">
        <v>1.1352676075807111</v>
      </c>
      <c r="AK24" s="76">
        <v>0.8498098701976714</v>
      </c>
      <c r="AL24" s="76">
        <v>0.54882660479085321</v>
      </c>
      <c r="AM24" s="76">
        <v>-2.3575396116763332</v>
      </c>
      <c r="AN24" s="76">
        <v>0.57349755692292437</v>
      </c>
      <c r="AO24" s="76">
        <v>0.23613695216501424</v>
      </c>
      <c r="AP24" s="76">
        <v>0</v>
      </c>
      <c r="AQ24" s="76">
        <v>0</v>
      </c>
    </row>
    <row r="25" spans="1:43">
      <c r="A25" s="26" t="s">
        <v>427</v>
      </c>
      <c r="B25" s="65" t="s">
        <v>23</v>
      </c>
      <c r="C25" s="13" t="s">
        <v>21</v>
      </c>
      <c r="D25" s="13" t="s">
        <v>160</v>
      </c>
      <c r="E25" s="13">
        <v>24537872</v>
      </c>
      <c r="F25" s="13">
        <v>24538540</v>
      </c>
      <c r="G25" s="13">
        <v>2</v>
      </c>
      <c r="H25" s="13" t="s">
        <v>288</v>
      </c>
      <c r="I25" s="13">
        <v>1</v>
      </c>
      <c r="J25" s="13" t="s">
        <v>293</v>
      </c>
      <c r="K25" s="72" t="s">
        <v>820</v>
      </c>
      <c r="L25" s="72">
        <v>0</v>
      </c>
      <c r="M25" s="13">
        <v>131</v>
      </c>
      <c r="N25" s="13">
        <v>5.2</v>
      </c>
      <c r="O25" s="13">
        <v>13579.46</v>
      </c>
      <c r="P25" s="13" t="s">
        <v>140</v>
      </c>
      <c r="Q25" s="13">
        <v>0.98422200000000004</v>
      </c>
      <c r="R25" s="13">
        <v>27</v>
      </c>
      <c r="S25" s="71" t="s">
        <v>909</v>
      </c>
      <c r="T25" s="73" t="s">
        <v>815</v>
      </c>
      <c r="U25" s="74">
        <v>0</v>
      </c>
      <c r="V25" s="74">
        <v>0</v>
      </c>
      <c r="W25" s="74">
        <v>0</v>
      </c>
      <c r="X25" s="74">
        <v>0</v>
      </c>
      <c r="Y25" s="74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6">
        <v>0</v>
      </c>
      <c r="AK25" s="76">
        <v>0</v>
      </c>
      <c r="AL25" s="76">
        <v>0</v>
      </c>
      <c r="AM25" s="76">
        <v>0</v>
      </c>
      <c r="AN25" s="76">
        <v>0</v>
      </c>
      <c r="AO25" s="76">
        <v>0</v>
      </c>
      <c r="AP25" s="76">
        <v>0</v>
      </c>
      <c r="AQ25" s="76">
        <v>0</v>
      </c>
    </row>
    <row r="26" spans="1:43">
      <c r="A26" s="26" t="s">
        <v>425</v>
      </c>
      <c r="B26" s="65" t="s">
        <v>42</v>
      </c>
      <c r="C26" s="13" t="s">
        <v>32</v>
      </c>
      <c r="D26" s="13" t="s">
        <v>179</v>
      </c>
      <c r="E26" s="13">
        <v>18518020</v>
      </c>
      <c r="F26" s="13">
        <v>18518971</v>
      </c>
      <c r="G26" s="13">
        <v>2</v>
      </c>
      <c r="H26" s="13" t="s">
        <v>288</v>
      </c>
      <c r="I26" s="13">
        <v>1</v>
      </c>
      <c r="J26" s="13" t="s">
        <v>293</v>
      </c>
      <c r="K26" s="72" t="s">
        <v>820</v>
      </c>
      <c r="L26" s="72">
        <v>1</v>
      </c>
      <c r="M26" s="13">
        <v>123</v>
      </c>
      <c r="N26" s="13">
        <v>6.27</v>
      </c>
      <c r="O26" s="13">
        <v>12995.07</v>
      </c>
      <c r="P26" s="13" t="s">
        <v>140</v>
      </c>
      <c r="Q26" s="13">
        <v>0.98491600000000001</v>
      </c>
      <c r="R26" s="13">
        <v>21</v>
      </c>
      <c r="S26" s="71" t="s">
        <v>909</v>
      </c>
      <c r="T26" s="73" t="s">
        <v>814</v>
      </c>
      <c r="U26" s="74">
        <v>4.3298516771027131</v>
      </c>
      <c r="V26" s="74">
        <v>4.458661292566962</v>
      </c>
      <c r="W26" s="74">
        <v>4.3732478778642339</v>
      </c>
      <c r="X26" s="74">
        <v>0</v>
      </c>
      <c r="Y26" s="74">
        <v>0</v>
      </c>
      <c r="Z26" s="74">
        <v>0</v>
      </c>
      <c r="AA26" s="74">
        <v>7.9368563782736851E-2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2.5270922721196798</v>
      </c>
      <c r="AI26" s="74">
        <v>2.740317259729792</v>
      </c>
      <c r="AJ26" s="76">
        <v>0</v>
      </c>
      <c r="AK26" s="76">
        <v>0</v>
      </c>
      <c r="AL26" s="76">
        <v>-2.5859762202448322</v>
      </c>
      <c r="AM26" s="76">
        <v>0</v>
      </c>
      <c r="AN26" s="76">
        <v>0</v>
      </c>
      <c r="AO26" s="76">
        <v>0</v>
      </c>
      <c r="AP26" s="76">
        <v>0</v>
      </c>
      <c r="AQ26" s="76">
        <v>0</v>
      </c>
    </row>
    <row r="27" spans="1:43">
      <c r="A27" s="25" t="s">
        <v>426</v>
      </c>
      <c r="B27" s="65" t="s">
        <v>56</v>
      </c>
      <c r="C27" s="13" t="s">
        <v>47</v>
      </c>
      <c r="D27" s="13" t="s">
        <v>191</v>
      </c>
      <c r="E27" s="13">
        <v>12879233</v>
      </c>
      <c r="F27" s="13">
        <v>12880124</v>
      </c>
      <c r="G27" s="13">
        <v>2</v>
      </c>
      <c r="H27" s="13" t="s">
        <v>288</v>
      </c>
      <c r="I27" s="13">
        <v>1</v>
      </c>
      <c r="J27" s="13" t="s">
        <v>293</v>
      </c>
      <c r="K27" s="72" t="s">
        <v>820</v>
      </c>
      <c r="L27" s="72">
        <v>1</v>
      </c>
      <c r="M27" s="13">
        <v>133</v>
      </c>
      <c r="N27" s="13">
        <v>5.05</v>
      </c>
      <c r="O27" s="13">
        <v>13735.64</v>
      </c>
      <c r="P27" s="13" t="s">
        <v>140</v>
      </c>
      <c r="Q27" s="13">
        <v>0.98924800000000002</v>
      </c>
      <c r="R27" s="13">
        <v>21</v>
      </c>
      <c r="S27" s="71" t="s">
        <v>909</v>
      </c>
      <c r="T27" s="73" t="s">
        <v>814</v>
      </c>
      <c r="U27" s="74">
        <v>3.8581939490568766</v>
      </c>
      <c r="V27" s="74">
        <v>3.3689471386238115</v>
      </c>
      <c r="W27" s="74">
        <v>3.3702436014722301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0.15111860092386406</v>
      </c>
      <c r="AI27" s="74">
        <v>2.890809875936807</v>
      </c>
      <c r="AJ27" s="76">
        <v>0</v>
      </c>
      <c r="AK27" s="76">
        <v>0</v>
      </c>
      <c r="AL27" s="76">
        <v>0</v>
      </c>
      <c r="AM27" s="76">
        <v>0</v>
      </c>
      <c r="AN27" s="76">
        <v>0</v>
      </c>
      <c r="AO27" s="76">
        <v>0</v>
      </c>
      <c r="AP27" s="76">
        <v>0</v>
      </c>
      <c r="AQ27" s="76">
        <v>0</v>
      </c>
    </row>
    <row r="28" spans="1:43">
      <c r="A28" s="25" t="s">
        <v>429</v>
      </c>
      <c r="B28" s="65" t="s">
        <v>28</v>
      </c>
      <c r="C28" s="24" t="s">
        <v>21</v>
      </c>
      <c r="D28" s="24" t="s">
        <v>167</v>
      </c>
      <c r="E28" s="24">
        <v>24786661</v>
      </c>
      <c r="F28" s="24">
        <v>24787626</v>
      </c>
      <c r="G28" s="24">
        <v>2</v>
      </c>
      <c r="H28" s="24" t="s">
        <v>288</v>
      </c>
      <c r="I28" s="24">
        <v>2</v>
      </c>
      <c r="J28" s="24" t="s">
        <v>294</v>
      </c>
      <c r="K28" s="71" t="s">
        <v>830</v>
      </c>
      <c r="L28" s="71">
        <v>2</v>
      </c>
      <c r="M28" s="24">
        <v>232</v>
      </c>
      <c r="N28" s="24">
        <v>4.79</v>
      </c>
      <c r="O28" s="24">
        <v>24909.45</v>
      </c>
      <c r="P28" s="24" t="s">
        <v>140</v>
      </c>
      <c r="Q28" s="24">
        <v>0.98810600000000004</v>
      </c>
      <c r="R28" s="24">
        <v>24</v>
      </c>
      <c r="S28" s="71" t="s">
        <v>909</v>
      </c>
      <c r="T28" s="73" t="s">
        <v>814</v>
      </c>
      <c r="U28" s="74">
        <v>0.7247137375692857</v>
      </c>
      <c r="V28" s="74">
        <v>1.0466358099701329</v>
      </c>
      <c r="W28" s="74">
        <v>1.2203780428808364</v>
      </c>
      <c r="X28" s="74">
        <v>0</v>
      </c>
      <c r="Y28" s="74">
        <v>0</v>
      </c>
      <c r="Z28" s="74">
        <v>0</v>
      </c>
      <c r="AA28" s="74">
        <v>0.15665475371544149</v>
      </c>
      <c r="AB28" s="74">
        <v>0.85222333096815928</v>
      </c>
      <c r="AC28" s="74">
        <v>0</v>
      </c>
      <c r="AD28" s="74">
        <v>0</v>
      </c>
      <c r="AE28" s="74">
        <v>0</v>
      </c>
      <c r="AF28" s="74">
        <v>0</v>
      </c>
      <c r="AG28" s="74">
        <v>0</v>
      </c>
      <c r="AH28" s="74">
        <v>0.24615405447686847</v>
      </c>
      <c r="AI28" s="74">
        <v>3.848933979237589</v>
      </c>
      <c r="AJ28" s="76">
        <v>0</v>
      </c>
      <c r="AK28" s="76">
        <v>0</v>
      </c>
      <c r="AL28" s="76">
        <v>0</v>
      </c>
      <c r="AM28" s="76">
        <v>0</v>
      </c>
      <c r="AN28" s="76">
        <v>0</v>
      </c>
      <c r="AO28" s="76">
        <v>-0.66055766875913768</v>
      </c>
      <c r="AP28" s="76">
        <v>0</v>
      </c>
      <c r="AQ28" s="76">
        <v>0</v>
      </c>
    </row>
    <row r="29" spans="1:43">
      <c r="A29" s="25" t="s">
        <v>430</v>
      </c>
      <c r="B29" s="65" t="s">
        <v>31</v>
      </c>
      <c r="C29" s="24" t="s">
        <v>32</v>
      </c>
      <c r="D29" s="24" t="s">
        <v>168</v>
      </c>
      <c r="E29" s="24">
        <v>17788586</v>
      </c>
      <c r="F29" s="24">
        <v>17789611</v>
      </c>
      <c r="G29" s="24">
        <v>2</v>
      </c>
      <c r="H29" s="24" t="s">
        <v>288</v>
      </c>
      <c r="I29" s="24">
        <v>2</v>
      </c>
      <c r="J29" s="24" t="s">
        <v>294</v>
      </c>
      <c r="K29" s="71" t="s">
        <v>830</v>
      </c>
      <c r="L29" s="71">
        <v>2</v>
      </c>
      <c r="M29" s="24">
        <v>235</v>
      </c>
      <c r="N29" s="24">
        <v>4.78</v>
      </c>
      <c r="O29" s="24">
        <v>25091.48</v>
      </c>
      <c r="P29" s="24" t="s">
        <v>140</v>
      </c>
      <c r="Q29" s="24">
        <v>0.95228000000000002</v>
      </c>
      <c r="R29" s="24">
        <v>24</v>
      </c>
      <c r="S29" s="71" t="s">
        <v>909</v>
      </c>
      <c r="T29" s="73" t="s">
        <v>814</v>
      </c>
      <c r="U29" s="74">
        <v>3.0797459897649135</v>
      </c>
      <c r="V29" s="74">
        <v>3.3309781474447133</v>
      </c>
      <c r="W29" s="74">
        <v>3.1749073467186122</v>
      </c>
      <c r="X29" s="74">
        <v>0</v>
      </c>
      <c r="Y29" s="74">
        <v>0</v>
      </c>
      <c r="Z29" s="74">
        <v>0</v>
      </c>
      <c r="AA29" s="74">
        <v>1.435395801626731</v>
      </c>
      <c r="AB29" s="74">
        <v>1.8135969174637596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1.1293093644378096</v>
      </c>
      <c r="AI29" s="74">
        <v>4.7213167367331161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</row>
    <row r="30" spans="1:43">
      <c r="A30" s="26" t="s">
        <v>431</v>
      </c>
      <c r="B30" s="65" t="s">
        <v>34</v>
      </c>
      <c r="C30" s="24" t="s">
        <v>32</v>
      </c>
      <c r="D30" s="24" t="s">
        <v>171</v>
      </c>
      <c r="E30" s="24">
        <v>17974582</v>
      </c>
      <c r="F30" s="24">
        <v>17975037</v>
      </c>
      <c r="G30" s="24">
        <v>1</v>
      </c>
      <c r="H30" s="24" t="s">
        <v>288</v>
      </c>
      <c r="I30" s="24">
        <v>1</v>
      </c>
      <c r="J30" s="24" t="s">
        <v>293</v>
      </c>
      <c r="K30" s="71" t="s">
        <v>816</v>
      </c>
      <c r="L30" s="71">
        <v>1</v>
      </c>
      <c r="M30" s="24">
        <v>152</v>
      </c>
      <c r="N30" s="24">
        <v>4.7</v>
      </c>
      <c r="O30" s="24">
        <v>16482.439999999999</v>
      </c>
      <c r="P30" s="24" t="s">
        <v>141</v>
      </c>
      <c r="Q30" s="24">
        <v>9.2350000000000002E-3</v>
      </c>
      <c r="R30" s="24" t="s">
        <v>202</v>
      </c>
      <c r="S30" s="71" t="s">
        <v>202</v>
      </c>
      <c r="T30" s="71" t="s">
        <v>815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74">
        <v>0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4">
        <v>0</v>
      </c>
      <c r="AG30" s="74">
        <v>0</v>
      </c>
      <c r="AH30" s="74">
        <v>0</v>
      </c>
      <c r="AI30" s="74">
        <v>2.9401003443804177</v>
      </c>
      <c r="AJ30" s="76">
        <v>0</v>
      </c>
      <c r="AK30" s="76">
        <v>-2.6217085812270044E-2</v>
      </c>
      <c r="AL30" s="76">
        <v>-2.360792627963459</v>
      </c>
      <c r="AM30" s="76">
        <v>0</v>
      </c>
      <c r="AN30" s="76">
        <v>0</v>
      </c>
      <c r="AO30" s="76">
        <v>0.42787308858362699</v>
      </c>
      <c r="AP30" s="76">
        <v>0</v>
      </c>
      <c r="AQ30" s="76">
        <v>0</v>
      </c>
    </row>
    <row r="31" spans="1:43">
      <c r="A31" s="26" t="s">
        <v>432</v>
      </c>
      <c r="B31" s="65" t="s">
        <v>48</v>
      </c>
      <c r="C31" s="24" t="s">
        <v>47</v>
      </c>
      <c r="D31" s="24" t="s">
        <v>183</v>
      </c>
      <c r="E31" s="24">
        <v>12357794</v>
      </c>
      <c r="F31" s="24">
        <v>12358771</v>
      </c>
      <c r="G31" s="24">
        <v>2</v>
      </c>
      <c r="H31" s="24" t="s">
        <v>288</v>
      </c>
      <c r="I31" s="24">
        <v>2</v>
      </c>
      <c r="J31" s="24" t="s">
        <v>294</v>
      </c>
      <c r="K31" s="71" t="s">
        <v>830</v>
      </c>
      <c r="L31" s="71">
        <v>2</v>
      </c>
      <c r="M31" s="24">
        <v>237</v>
      </c>
      <c r="N31" s="24">
        <v>4.55</v>
      </c>
      <c r="O31" s="24">
        <v>25448.720000000001</v>
      </c>
      <c r="P31" s="24" t="s">
        <v>140</v>
      </c>
      <c r="Q31" s="24">
        <v>0.97182199999999996</v>
      </c>
      <c r="R31" s="24">
        <v>24</v>
      </c>
      <c r="S31" s="71" t="s">
        <v>909</v>
      </c>
      <c r="T31" s="73" t="s">
        <v>814</v>
      </c>
      <c r="U31" s="74">
        <v>1.0619257256104442</v>
      </c>
      <c r="V31" s="74">
        <v>1.8672360541866782</v>
      </c>
      <c r="W31" s="74">
        <v>1.8525187470619149</v>
      </c>
      <c r="X31" s="74">
        <v>0</v>
      </c>
      <c r="Y31" s="74">
        <v>0</v>
      </c>
      <c r="Z31" s="74">
        <v>0</v>
      </c>
      <c r="AA31" s="74">
        <v>1.2811500007460375</v>
      </c>
      <c r="AB31" s="74">
        <v>1.7133276479564075</v>
      </c>
      <c r="AC31" s="74">
        <v>0</v>
      </c>
      <c r="AD31" s="74">
        <v>0</v>
      </c>
      <c r="AE31" s="74">
        <v>0</v>
      </c>
      <c r="AF31" s="74">
        <v>0</v>
      </c>
      <c r="AG31" s="74">
        <v>0</v>
      </c>
      <c r="AH31" s="74">
        <v>1.3694029846868523</v>
      </c>
      <c r="AI31" s="74">
        <v>3.8598404898003049</v>
      </c>
      <c r="AJ31" s="76">
        <v>0</v>
      </c>
      <c r="AK31" s="76">
        <v>0</v>
      </c>
      <c r="AL31" s="76">
        <v>0</v>
      </c>
      <c r="AM31" s="76">
        <v>0</v>
      </c>
      <c r="AN31" s="76">
        <v>0</v>
      </c>
      <c r="AO31" s="76">
        <v>0.69477450634534133</v>
      </c>
      <c r="AP31" s="76">
        <v>0</v>
      </c>
      <c r="AQ31" s="76">
        <v>0</v>
      </c>
    </row>
    <row r="32" spans="1:43">
      <c r="A32" s="26" t="s">
        <v>433</v>
      </c>
      <c r="B32" s="65" t="s">
        <v>26</v>
      </c>
      <c r="C32" s="13" t="s">
        <v>21</v>
      </c>
      <c r="D32" s="13" t="s">
        <v>163</v>
      </c>
      <c r="E32" s="13">
        <v>24683048</v>
      </c>
      <c r="F32" s="13">
        <v>24684141</v>
      </c>
      <c r="G32" s="13">
        <v>2</v>
      </c>
      <c r="H32" s="13" t="s">
        <v>288</v>
      </c>
      <c r="I32" s="13">
        <v>2</v>
      </c>
      <c r="J32" s="13" t="s">
        <v>294</v>
      </c>
      <c r="K32" s="72" t="s">
        <v>827</v>
      </c>
      <c r="L32" s="72">
        <v>2</v>
      </c>
      <c r="M32" s="13">
        <v>202</v>
      </c>
      <c r="N32" s="13">
        <v>4.9400000000000004</v>
      </c>
      <c r="O32" s="13">
        <v>21521.66</v>
      </c>
      <c r="P32" s="13" t="s">
        <v>140</v>
      </c>
      <c r="Q32" s="13">
        <v>0.99413200000000002</v>
      </c>
      <c r="R32" s="13">
        <v>21</v>
      </c>
      <c r="S32" s="71" t="s">
        <v>909</v>
      </c>
      <c r="T32" s="73" t="s">
        <v>814</v>
      </c>
      <c r="U32" s="74">
        <v>0</v>
      </c>
      <c r="V32" s="74">
        <v>0</v>
      </c>
      <c r="W32" s="74">
        <v>0</v>
      </c>
      <c r="X32" s="74">
        <v>7.1938634659278868</v>
      </c>
      <c r="Y32" s="74">
        <v>1.3673896902739411</v>
      </c>
      <c r="Z32" s="74">
        <v>0</v>
      </c>
      <c r="AA32" s="74">
        <v>4.7238230860987516</v>
      </c>
      <c r="AB32" s="74">
        <v>2.5034237177389267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6">
        <v>-1.1390541189348045</v>
      </c>
      <c r="AK32" s="76">
        <v>0</v>
      </c>
      <c r="AL32" s="76">
        <v>1.2570674508231636</v>
      </c>
      <c r="AM32" s="76">
        <v>-1.2959701745679717</v>
      </c>
      <c r="AN32" s="76">
        <v>-2.0725300731802827</v>
      </c>
      <c r="AO32" s="76">
        <v>1.398344725110261</v>
      </c>
      <c r="AP32" s="76">
        <v>-2.1007148970000595</v>
      </c>
      <c r="AQ32" s="76">
        <v>-1.5603831472846255</v>
      </c>
    </row>
    <row r="33" spans="1:43">
      <c r="A33" s="25" t="s">
        <v>434</v>
      </c>
      <c r="B33" s="65" t="s">
        <v>38</v>
      </c>
      <c r="C33" s="13" t="s">
        <v>32</v>
      </c>
      <c r="D33" s="13" t="s">
        <v>175</v>
      </c>
      <c r="E33" s="13">
        <v>18138555</v>
      </c>
      <c r="F33" s="13">
        <v>18139706</v>
      </c>
      <c r="G33" s="13">
        <v>2</v>
      </c>
      <c r="H33" s="13" t="s">
        <v>288</v>
      </c>
      <c r="I33" s="13">
        <v>2</v>
      </c>
      <c r="J33" s="13" t="s">
        <v>294</v>
      </c>
      <c r="K33" s="72" t="s">
        <v>832</v>
      </c>
      <c r="L33" s="72">
        <v>1</v>
      </c>
      <c r="M33" s="13">
        <v>203</v>
      </c>
      <c r="N33" s="13">
        <v>6.1</v>
      </c>
      <c r="O33" s="13">
        <v>22160.36</v>
      </c>
      <c r="P33" s="13" t="s">
        <v>140</v>
      </c>
      <c r="Q33" s="13">
        <v>0.99391600000000002</v>
      </c>
      <c r="R33" s="13">
        <v>21</v>
      </c>
      <c r="S33" s="71" t="s">
        <v>909</v>
      </c>
      <c r="T33" s="73" t="s">
        <v>814</v>
      </c>
      <c r="U33" s="74">
        <v>0</v>
      </c>
      <c r="V33" s="74">
        <v>0</v>
      </c>
      <c r="W33" s="74">
        <v>0</v>
      </c>
      <c r="X33" s="74">
        <v>5.2858031040181261</v>
      </c>
      <c r="Y33" s="74">
        <v>0</v>
      </c>
      <c r="Z33" s="74">
        <v>0</v>
      </c>
      <c r="AA33" s="74">
        <v>2.4969525067628009</v>
      </c>
      <c r="AB33" s="74">
        <v>0</v>
      </c>
      <c r="AC33" s="74">
        <v>0</v>
      </c>
      <c r="AD33" s="74">
        <v>0</v>
      </c>
      <c r="AE33" s="74">
        <v>0</v>
      </c>
      <c r="AF33" s="74">
        <v>0</v>
      </c>
      <c r="AG33" s="74">
        <v>0</v>
      </c>
      <c r="AH33" s="74">
        <v>0</v>
      </c>
      <c r="AI33" s="74">
        <v>0</v>
      </c>
      <c r="AJ33" s="76">
        <v>-1.5637732549233174</v>
      </c>
      <c r="AK33" s="76">
        <v>0</v>
      </c>
      <c r="AL33" s="76">
        <v>1.0059618465109612</v>
      </c>
      <c r="AM33" s="76">
        <v>-1.398668963918378</v>
      </c>
      <c r="AN33" s="76">
        <v>0</v>
      </c>
      <c r="AO33" s="76">
        <v>0</v>
      </c>
      <c r="AP33" s="76">
        <v>-1.482835134441074</v>
      </c>
      <c r="AQ33" s="76">
        <v>-3.2397770738402838</v>
      </c>
    </row>
    <row r="34" spans="1:43">
      <c r="A34" s="25" t="s">
        <v>435</v>
      </c>
      <c r="B34" s="65" t="s">
        <v>40</v>
      </c>
      <c r="C34" s="13" t="s">
        <v>32</v>
      </c>
      <c r="D34" s="13" t="s">
        <v>177</v>
      </c>
      <c r="E34" s="13">
        <v>18252872</v>
      </c>
      <c r="F34" s="13">
        <v>18253297</v>
      </c>
      <c r="G34" s="13">
        <v>1</v>
      </c>
      <c r="H34" s="13" t="s">
        <v>288</v>
      </c>
      <c r="I34" s="13">
        <v>1</v>
      </c>
      <c r="J34" s="13" t="s">
        <v>293</v>
      </c>
      <c r="K34" s="72" t="s">
        <v>821</v>
      </c>
      <c r="L34" s="72">
        <v>1</v>
      </c>
      <c r="M34" s="13">
        <v>142</v>
      </c>
      <c r="N34" s="13">
        <v>5.67</v>
      </c>
      <c r="O34" s="13">
        <v>15390.59</v>
      </c>
      <c r="P34" s="13" t="s">
        <v>141</v>
      </c>
      <c r="Q34" s="13">
        <v>3.2390000000000001E-3</v>
      </c>
      <c r="R34" s="13" t="s">
        <v>202</v>
      </c>
      <c r="S34" s="72" t="s">
        <v>202</v>
      </c>
      <c r="T34" s="71" t="s">
        <v>815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74">
        <v>0</v>
      </c>
      <c r="AA34" s="74">
        <v>0</v>
      </c>
      <c r="AB34" s="74">
        <v>0</v>
      </c>
      <c r="AC34" s="74">
        <v>0</v>
      </c>
      <c r="AD34" s="74">
        <v>0</v>
      </c>
      <c r="AE34" s="74">
        <v>0</v>
      </c>
      <c r="AF34" s="74">
        <v>0</v>
      </c>
      <c r="AG34" s="74">
        <v>3.9756904889762756</v>
      </c>
      <c r="AH34" s="74">
        <v>0</v>
      </c>
      <c r="AI34" s="74">
        <v>0</v>
      </c>
      <c r="AJ34" s="76">
        <v>0</v>
      </c>
      <c r="AK34" s="76">
        <v>0</v>
      </c>
      <c r="AL34" s="76">
        <v>-0.56574370008961894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</row>
    <row r="35" spans="1:43">
      <c r="A35" s="25" t="s">
        <v>436</v>
      </c>
      <c r="B35" s="65" t="s">
        <v>55</v>
      </c>
      <c r="C35" s="13" t="s">
        <v>47</v>
      </c>
      <c r="D35" s="13" t="s">
        <v>190</v>
      </c>
      <c r="E35" s="13">
        <v>12819496</v>
      </c>
      <c r="F35" s="13">
        <v>12820367</v>
      </c>
      <c r="G35" s="13">
        <v>2</v>
      </c>
      <c r="H35" s="13" t="s">
        <v>288</v>
      </c>
      <c r="I35" s="13">
        <v>2</v>
      </c>
      <c r="J35" s="13" t="s">
        <v>294</v>
      </c>
      <c r="K35" s="72" t="s">
        <v>831</v>
      </c>
      <c r="L35" s="72">
        <v>1</v>
      </c>
      <c r="M35" s="13">
        <v>168</v>
      </c>
      <c r="N35" s="13">
        <v>4.8099999999999996</v>
      </c>
      <c r="O35" s="13">
        <v>17546.22</v>
      </c>
      <c r="P35" s="13" t="s">
        <v>140</v>
      </c>
      <c r="Q35" s="13">
        <v>0.99411099999999997</v>
      </c>
      <c r="R35" s="13">
        <v>19</v>
      </c>
      <c r="S35" s="72" t="s">
        <v>909</v>
      </c>
      <c r="T35" s="73" t="s">
        <v>814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74">
        <v>0</v>
      </c>
      <c r="AA35" s="74">
        <v>0</v>
      </c>
      <c r="AB35" s="74">
        <v>0</v>
      </c>
      <c r="AC35" s="74">
        <v>0</v>
      </c>
      <c r="AD35" s="74">
        <v>0</v>
      </c>
      <c r="AE35" s="74">
        <v>0</v>
      </c>
      <c r="AF35" s="74">
        <v>0</v>
      </c>
      <c r="AG35" s="74">
        <v>0</v>
      </c>
      <c r="AH35" s="74">
        <v>0</v>
      </c>
      <c r="AI35" s="74">
        <v>0</v>
      </c>
      <c r="AJ35" s="76">
        <v>0</v>
      </c>
      <c r="AK35" s="76">
        <v>0</v>
      </c>
      <c r="AL35" s="76">
        <v>-5.0725321095820765E-2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</row>
    <row r="36" spans="1:43">
      <c r="A36" s="26" t="s">
        <v>437</v>
      </c>
      <c r="B36" s="65" t="s">
        <v>8</v>
      </c>
      <c r="C36" s="13" t="s">
        <v>7</v>
      </c>
      <c r="D36" s="13" t="s">
        <v>147</v>
      </c>
      <c r="E36" s="13">
        <v>12738008</v>
      </c>
      <c r="F36" s="13">
        <v>12738798</v>
      </c>
      <c r="G36" s="13">
        <v>2</v>
      </c>
      <c r="H36" s="13" t="s">
        <v>288</v>
      </c>
      <c r="I36" s="13">
        <v>1</v>
      </c>
      <c r="J36" s="13" t="s">
        <v>292</v>
      </c>
      <c r="K36" s="72" t="s">
        <v>817</v>
      </c>
      <c r="L36" s="72">
        <v>1</v>
      </c>
      <c r="M36" s="13">
        <v>97</v>
      </c>
      <c r="N36" s="13">
        <v>8.67</v>
      </c>
      <c r="O36" s="13">
        <v>9863.4500000000007</v>
      </c>
      <c r="P36" s="13" t="s">
        <v>140</v>
      </c>
      <c r="Q36" s="13">
        <v>0.99979300000000004</v>
      </c>
      <c r="R36" s="13">
        <v>25</v>
      </c>
      <c r="S36" s="72" t="s">
        <v>909</v>
      </c>
      <c r="T36" s="73" t="s">
        <v>814</v>
      </c>
      <c r="U36" s="74">
        <v>6.9288469069434448</v>
      </c>
      <c r="V36" s="74">
        <v>5.4941987235557468</v>
      </c>
      <c r="W36" s="74">
        <v>5.6797039301406995</v>
      </c>
      <c r="X36" s="74">
        <v>2.793207596958303</v>
      </c>
      <c r="Y36" s="74">
        <v>0</v>
      </c>
      <c r="Z36" s="74">
        <v>0</v>
      </c>
      <c r="AA36" s="74">
        <v>4.2808914126160973</v>
      </c>
      <c r="AB36" s="74">
        <v>3.7424275111837417</v>
      </c>
      <c r="AC36" s="74">
        <v>0</v>
      </c>
      <c r="AD36" s="74">
        <v>0</v>
      </c>
      <c r="AE36" s="74">
        <v>0</v>
      </c>
      <c r="AF36" s="74">
        <v>0</v>
      </c>
      <c r="AG36" s="74">
        <v>0</v>
      </c>
      <c r="AH36" s="74">
        <v>0</v>
      </c>
      <c r="AI36" s="74">
        <v>0</v>
      </c>
      <c r="AJ36" s="76">
        <v>0</v>
      </c>
      <c r="AK36" s="76">
        <v>0</v>
      </c>
      <c r="AL36" s="76">
        <v>0</v>
      </c>
      <c r="AM36" s="76">
        <v>0</v>
      </c>
      <c r="AN36" s="76">
        <v>0</v>
      </c>
      <c r="AO36" s="76">
        <v>0</v>
      </c>
      <c r="AP36" s="76">
        <v>0</v>
      </c>
      <c r="AQ36" s="76">
        <v>0</v>
      </c>
    </row>
    <row r="37" spans="1:43">
      <c r="A37" s="26" t="s">
        <v>438</v>
      </c>
      <c r="B37" s="65" t="s">
        <v>6</v>
      </c>
      <c r="C37" s="13" t="s">
        <v>7</v>
      </c>
      <c r="D37" s="13" t="s">
        <v>146</v>
      </c>
      <c r="E37" s="13">
        <v>12387552</v>
      </c>
      <c r="F37" s="13">
        <v>12388175</v>
      </c>
      <c r="G37" s="13">
        <v>2</v>
      </c>
      <c r="H37" s="13" t="s">
        <v>288</v>
      </c>
      <c r="I37" s="13">
        <v>1</v>
      </c>
      <c r="J37" s="13" t="s">
        <v>292</v>
      </c>
      <c r="K37" s="72" t="s">
        <v>817</v>
      </c>
      <c r="L37" s="72">
        <v>1</v>
      </c>
      <c r="M37" s="13">
        <v>97</v>
      </c>
      <c r="N37" s="13">
        <v>8.82</v>
      </c>
      <c r="O37" s="13">
        <v>9999.65</v>
      </c>
      <c r="P37" s="13" t="s">
        <v>140</v>
      </c>
      <c r="Q37" s="13">
        <v>0.99971500000000002</v>
      </c>
      <c r="R37" s="13">
        <v>25</v>
      </c>
      <c r="S37" s="72" t="s">
        <v>909</v>
      </c>
      <c r="T37" s="73" t="s">
        <v>814</v>
      </c>
      <c r="U37" s="74">
        <v>3.9042095020965508</v>
      </c>
      <c r="V37" s="74">
        <v>2.6569493164402909</v>
      </c>
      <c r="W37" s="74">
        <v>2.8992533799786098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6">
        <v>0</v>
      </c>
      <c r="AK37" s="76">
        <v>0</v>
      </c>
      <c r="AL37" s="76">
        <v>-0.88084922996491655</v>
      </c>
      <c r="AM37" s="76">
        <v>0</v>
      </c>
      <c r="AN37" s="76">
        <v>0</v>
      </c>
      <c r="AO37" s="76">
        <v>0</v>
      </c>
      <c r="AP37" s="76">
        <v>0</v>
      </c>
      <c r="AQ37" s="76">
        <v>0</v>
      </c>
    </row>
    <row r="38" spans="1:43">
      <c r="A38" s="26" t="s">
        <v>439</v>
      </c>
      <c r="B38" s="65" t="s">
        <v>10</v>
      </c>
      <c r="C38" s="13" t="s">
        <v>7</v>
      </c>
      <c r="D38" s="13" t="s">
        <v>149</v>
      </c>
      <c r="E38" s="13">
        <v>12975409</v>
      </c>
      <c r="F38" s="13">
        <v>12976118</v>
      </c>
      <c r="G38" s="13">
        <v>2</v>
      </c>
      <c r="H38" s="13" t="s">
        <v>288</v>
      </c>
      <c r="I38" s="13">
        <v>1</v>
      </c>
      <c r="J38" s="13" t="s">
        <v>292</v>
      </c>
      <c r="K38" s="72" t="s">
        <v>817</v>
      </c>
      <c r="L38" s="72">
        <v>1</v>
      </c>
      <c r="M38" s="13">
        <v>97</v>
      </c>
      <c r="N38" s="13">
        <v>8.82</v>
      </c>
      <c r="O38" s="13">
        <v>9997.67</v>
      </c>
      <c r="P38" s="13" t="s">
        <v>140</v>
      </c>
      <c r="Q38" s="13">
        <v>0.99965000000000004</v>
      </c>
      <c r="R38" s="13">
        <v>25</v>
      </c>
      <c r="S38" s="72" t="s">
        <v>909</v>
      </c>
      <c r="T38" s="73" t="s">
        <v>814</v>
      </c>
      <c r="U38" s="74">
        <v>6.9024620884358256</v>
      </c>
      <c r="V38" s="74">
        <v>5.7279940241458833</v>
      </c>
      <c r="W38" s="74">
        <v>5.6164650349141301</v>
      </c>
      <c r="X38" s="74">
        <v>2.5280269588550146</v>
      </c>
      <c r="Y38" s="74">
        <v>0</v>
      </c>
      <c r="Z38" s="74">
        <v>0</v>
      </c>
      <c r="AA38" s="74">
        <v>3.8402519020906669</v>
      </c>
      <c r="AB38" s="74">
        <v>3.7625364122753964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6">
        <v>0</v>
      </c>
      <c r="AK38" s="76">
        <v>0</v>
      </c>
      <c r="AL38" s="76">
        <v>0.6838071177407522</v>
      </c>
      <c r="AM38" s="76">
        <v>0</v>
      </c>
      <c r="AN38" s="76">
        <v>0</v>
      </c>
      <c r="AO38" s="76">
        <v>0</v>
      </c>
      <c r="AP38" s="76">
        <v>0</v>
      </c>
      <c r="AQ38" s="76">
        <v>0</v>
      </c>
    </row>
    <row r="39" spans="1:43">
      <c r="A39" s="25" t="s">
        <v>440</v>
      </c>
      <c r="B39" s="65" t="s">
        <v>11</v>
      </c>
      <c r="C39" s="13" t="s">
        <v>7</v>
      </c>
      <c r="D39" s="13" t="s">
        <v>150</v>
      </c>
      <c r="E39" s="13">
        <v>13447836</v>
      </c>
      <c r="F39" s="13">
        <v>13448543</v>
      </c>
      <c r="G39" s="13">
        <v>2</v>
      </c>
      <c r="H39" s="13" t="s">
        <v>288</v>
      </c>
      <c r="I39" s="13">
        <v>1</v>
      </c>
      <c r="J39" s="13" t="s">
        <v>292</v>
      </c>
      <c r="K39" s="72" t="s">
        <v>817</v>
      </c>
      <c r="L39" s="72">
        <v>1</v>
      </c>
      <c r="M39" s="13">
        <v>97</v>
      </c>
      <c r="N39" s="13">
        <v>8.82</v>
      </c>
      <c r="O39" s="13">
        <v>9919.56</v>
      </c>
      <c r="P39" s="13" t="s">
        <v>140</v>
      </c>
      <c r="Q39" s="13">
        <v>0.99978500000000003</v>
      </c>
      <c r="R39" s="13">
        <v>25</v>
      </c>
      <c r="S39" s="72" t="s">
        <v>909</v>
      </c>
      <c r="T39" s="73" t="s">
        <v>814</v>
      </c>
      <c r="U39" s="74">
        <v>3.6183467585117972</v>
      </c>
      <c r="V39" s="74">
        <v>3.1315886253613434</v>
      </c>
      <c r="W39" s="74">
        <v>3.1195377673809581</v>
      </c>
      <c r="X39" s="74">
        <v>0.16903881967512946</v>
      </c>
      <c r="Y39" s="74">
        <v>0</v>
      </c>
      <c r="Z39" s="74">
        <v>0</v>
      </c>
      <c r="AA39" s="74">
        <v>0.60081111650001162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6">
        <v>0</v>
      </c>
      <c r="AP39" s="76">
        <v>0</v>
      </c>
      <c r="AQ39" s="76">
        <v>0</v>
      </c>
    </row>
    <row r="40" spans="1:43">
      <c r="A40" s="25" t="s">
        <v>441</v>
      </c>
      <c r="B40" s="65" t="s">
        <v>24</v>
      </c>
      <c r="C40" s="13" t="s">
        <v>21</v>
      </c>
      <c r="D40" s="13" t="s">
        <v>161</v>
      </c>
      <c r="E40" s="13">
        <v>24611605</v>
      </c>
      <c r="F40" s="13">
        <v>24612579</v>
      </c>
      <c r="G40" s="13">
        <v>2</v>
      </c>
      <c r="H40" s="13" t="s">
        <v>288</v>
      </c>
      <c r="I40" s="13">
        <v>2</v>
      </c>
      <c r="J40" s="13" t="s">
        <v>294</v>
      </c>
      <c r="K40" s="72" t="s">
        <v>827</v>
      </c>
      <c r="L40" s="72">
        <v>2</v>
      </c>
      <c r="M40" s="13">
        <v>178</v>
      </c>
      <c r="N40" s="13">
        <v>8.02</v>
      </c>
      <c r="O40" s="13">
        <v>18938.2</v>
      </c>
      <c r="P40" s="13" t="s">
        <v>140</v>
      </c>
      <c r="Q40" s="13">
        <v>0.99703299999999995</v>
      </c>
      <c r="R40" s="13">
        <v>25</v>
      </c>
      <c r="S40" s="72" t="s">
        <v>909</v>
      </c>
      <c r="T40" s="73" t="s">
        <v>814</v>
      </c>
      <c r="U40" s="74">
        <v>6.1730643635767484</v>
      </c>
      <c r="V40" s="74">
        <v>4.9811986555974235</v>
      </c>
      <c r="W40" s="74">
        <v>4.9477264186764085</v>
      </c>
      <c r="X40" s="74">
        <v>7.2661364020286321</v>
      </c>
      <c r="Y40" s="74">
        <v>6.0376518283418861</v>
      </c>
      <c r="Z40" s="74">
        <v>4.1636740581861282</v>
      </c>
      <c r="AA40" s="74">
        <v>6.2846994978022357</v>
      </c>
      <c r="AB40" s="74">
        <v>7.162946497873274</v>
      </c>
      <c r="AC40" s="74">
        <v>1.3652889812952167</v>
      </c>
      <c r="AD40" s="74">
        <v>4.4260315218484223</v>
      </c>
      <c r="AE40" s="74">
        <v>2.8450584823861225</v>
      </c>
      <c r="AF40" s="74">
        <v>4.123765466049492</v>
      </c>
      <c r="AG40" s="74">
        <v>5.0453717036054702</v>
      </c>
      <c r="AH40" s="74">
        <v>4.5359448476631465</v>
      </c>
      <c r="AI40" s="74">
        <v>8.6512669245053164</v>
      </c>
      <c r="AJ40" s="76">
        <v>2.089211564287472</v>
      </c>
      <c r="AK40" s="76">
        <v>5.3598494359971287</v>
      </c>
      <c r="AL40" s="76">
        <v>0.33112911989357274</v>
      </c>
      <c r="AM40" s="76">
        <v>0.45980045385533896</v>
      </c>
      <c r="AN40" s="76">
        <v>-0.2721142628789015</v>
      </c>
      <c r="AO40" s="76">
        <v>-0.70664810624405139</v>
      </c>
      <c r="AP40" s="76">
        <v>1.4342171183299717</v>
      </c>
      <c r="AQ40" s="76">
        <v>-2.0459552736928561</v>
      </c>
    </row>
    <row r="41" spans="1:43">
      <c r="A41" s="25" t="s">
        <v>442</v>
      </c>
      <c r="B41" s="65" t="s">
        <v>25</v>
      </c>
      <c r="C41" s="13" t="s">
        <v>21</v>
      </c>
      <c r="D41" s="13" t="s">
        <v>162</v>
      </c>
      <c r="E41" s="13">
        <v>24678221</v>
      </c>
      <c r="F41" s="13">
        <v>24679061</v>
      </c>
      <c r="G41" s="13">
        <v>2</v>
      </c>
      <c r="H41" s="13" t="s">
        <v>288</v>
      </c>
      <c r="I41" s="13">
        <v>2</v>
      </c>
      <c r="J41" s="13" t="s">
        <v>294</v>
      </c>
      <c r="K41" s="72" t="s">
        <v>826</v>
      </c>
      <c r="L41" s="72">
        <v>2</v>
      </c>
      <c r="M41" s="13">
        <v>174</v>
      </c>
      <c r="N41" s="13">
        <v>5.81</v>
      </c>
      <c r="O41" s="13">
        <v>18559.669999999998</v>
      </c>
      <c r="P41" s="13" t="s">
        <v>140</v>
      </c>
      <c r="Q41" s="13">
        <v>0.99721099999999996</v>
      </c>
      <c r="R41" s="13">
        <v>25</v>
      </c>
      <c r="S41" s="72" t="s">
        <v>909</v>
      </c>
      <c r="T41" s="73" t="s">
        <v>814</v>
      </c>
      <c r="U41" s="74">
        <v>6.8525335330274579</v>
      </c>
      <c r="V41" s="74">
        <v>6.4161025059405965</v>
      </c>
      <c r="W41" s="74">
        <v>6.1969900533311648</v>
      </c>
      <c r="X41" s="74">
        <v>7.8389782986611953</v>
      </c>
      <c r="Y41" s="74">
        <v>4.7256015114781036</v>
      </c>
      <c r="Z41" s="74">
        <v>2.414252079630212</v>
      </c>
      <c r="AA41" s="74">
        <v>6.6943328675206795</v>
      </c>
      <c r="AB41" s="74">
        <v>6.3038859752462528</v>
      </c>
      <c r="AC41" s="74">
        <v>0</v>
      </c>
      <c r="AD41" s="74">
        <v>2.7155293304670414</v>
      </c>
      <c r="AE41" s="74">
        <v>2.9216245037816901</v>
      </c>
      <c r="AF41" s="74">
        <v>2.5224972540302204</v>
      </c>
      <c r="AG41" s="74">
        <v>4.6215329570474459</v>
      </c>
      <c r="AH41" s="74">
        <v>1.2789134701423719</v>
      </c>
      <c r="AI41" s="74">
        <v>3.9401310745900107</v>
      </c>
      <c r="AJ41" s="76">
        <v>2.8299096356331188</v>
      </c>
      <c r="AK41" s="76">
        <v>3.2945166269963435</v>
      </c>
      <c r="AL41" s="76">
        <v>0.13044963017495512</v>
      </c>
      <c r="AM41" s="76">
        <v>0.36710440246583392</v>
      </c>
      <c r="AN41" s="76">
        <v>-0.60337713604416843</v>
      </c>
      <c r="AO41" s="76">
        <v>-0.54382452269430637</v>
      </c>
      <c r="AP41" s="76">
        <v>1.6897996599119045</v>
      </c>
      <c r="AQ41" s="76">
        <v>-2.6433629475292224</v>
      </c>
    </row>
    <row r="42" spans="1:43">
      <c r="A42" s="26" t="s">
        <v>443</v>
      </c>
      <c r="B42" s="65" t="s">
        <v>44</v>
      </c>
      <c r="C42" s="13" t="s">
        <v>32</v>
      </c>
      <c r="D42" s="13" t="s">
        <v>181</v>
      </c>
      <c r="E42" s="13">
        <v>18567582</v>
      </c>
      <c r="F42" s="13">
        <v>18568459</v>
      </c>
      <c r="G42" s="13">
        <v>2</v>
      </c>
      <c r="H42" s="13" t="s">
        <v>288</v>
      </c>
      <c r="I42" s="13">
        <v>2</v>
      </c>
      <c r="J42" s="13" t="s">
        <v>294</v>
      </c>
      <c r="K42" s="72" t="s">
        <v>827</v>
      </c>
      <c r="L42" s="72">
        <v>2</v>
      </c>
      <c r="M42" s="13">
        <v>183</v>
      </c>
      <c r="N42" s="13">
        <v>8.02</v>
      </c>
      <c r="O42" s="13">
        <v>19431.54</v>
      </c>
      <c r="P42" s="13" t="s">
        <v>140</v>
      </c>
      <c r="Q42" s="13">
        <v>0.97641</v>
      </c>
      <c r="R42" s="13">
        <v>29</v>
      </c>
      <c r="S42" s="72" t="s">
        <v>909</v>
      </c>
      <c r="T42" s="73" t="s">
        <v>814</v>
      </c>
      <c r="U42" s="74">
        <v>6.1485686965488435</v>
      </c>
      <c r="V42" s="74">
        <v>5.2298248367244549</v>
      </c>
      <c r="W42" s="74">
        <v>5.4566958392835234</v>
      </c>
      <c r="X42" s="74">
        <v>6.4650602804911124</v>
      </c>
      <c r="Y42" s="74">
        <v>3.2088072101849896</v>
      </c>
      <c r="Z42" s="74">
        <v>0.75262011133843121</v>
      </c>
      <c r="AA42" s="74">
        <v>6.3989726889264427</v>
      </c>
      <c r="AB42" s="74">
        <v>5.7973643765872591</v>
      </c>
      <c r="AC42" s="74">
        <v>0</v>
      </c>
      <c r="AD42" s="74">
        <v>4.0735844704627127</v>
      </c>
      <c r="AE42" s="74">
        <v>3.93481221243864</v>
      </c>
      <c r="AF42" s="74">
        <v>3.5369025080912833</v>
      </c>
      <c r="AG42" s="74">
        <v>3.9336735950562662</v>
      </c>
      <c r="AH42" s="74">
        <v>3.2457836294139351</v>
      </c>
      <c r="AI42" s="74">
        <v>4.7125888712307802</v>
      </c>
      <c r="AJ42" s="76">
        <v>-8.4655939621570642E-2</v>
      </c>
      <c r="AK42" s="76">
        <v>3.4584141945737694</v>
      </c>
      <c r="AL42" s="76">
        <v>3.2082786708483906E-2</v>
      </c>
      <c r="AM42" s="76">
        <v>0.17405428078790941</v>
      </c>
      <c r="AN42" s="76">
        <v>-1.0914492457975884</v>
      </c>
      <c r="AO42" s="76">
        <v>-0.59849049690793632</v>
      </c>
      <c r="AP42" s="76">
        <v>0.62193781319510832</v>
      </c>
      <c r="AQ42" s="76">
        <v>-0.30069136626679127</v>
      </c>
    </row>
    <row r="43" spans="1:43">
      <c r="A43" s="26" t="s">
        <v>444</v>
      </c>
      <c r="B43" s="65" t="s">
        <v>39</v>
      </c>
      <c r="C43" s="24" t="s">
        <v>32</v>
      </c>
      <c r="D43" s="24" t="s">
        <v>176</v>
      </c>
      <c r="E43" s="24">
        <v>18155735</v>
      </c>
      <c r="F43" s="24">
        <v>18156633</v>
      </c>
      <c r="G43" s="24">
        <v>2</v>
      </c>
      <c r="H43" s="24" t="s">
        <v>288</v>
      </c>
      <c r="I43" s="24">
        <v>2</v>
      </c>
      <c r="J43" s="24" t="s">
        <v>294</v>
      </c>
      <c r="K43" s="71" t="s">
        <v>827</v>
      </c>
      <c r="L43" s="71">
        <v>1</v>
      </c>
      <c r="M43" s="24">
        <v>180</v>
      </c>
      <c r="N43" s="24">
        <v>8.58</v>
      </c>
      <c r="O43" s="24">
        <v>19147.5</v>
      </c>
      <c r="P43" s="24" t="s">
        <v>140</v>
      </c>
      <c r="Q43" s="24">
        <v>0.97659300000000004</v>
      </c>
      <c r="R43" s="24">
        <v>27</v>
      </c>
      <c r="S43" s="71" t="s">
        <v>909</v>
      </c>
      <c r="T43" s="73" t="s">
        <v>814</v>
      </c>
      <c r="U43" s="74">
        <v>6.4770842142931677</v>
      </c>
      <c r="V43" s="74">
        <v>5.4897661501275543</v>
      </c>
      <c r="W43" s="74">
        <v>5.4826855642164904</v>
      </c>
      <c r="X43" s="74">
        <v>5.922893203027253</v>
      </c>
      <c r="Y43" s="74">
        <v>0</v>
      </c>
      <c r="Z43" s="74">
        <v>1.2630788347468282</v>
      </c>
      <c r="AA43" s="74">
        <v>4.2722921698578062</v>
      </c>
      <c r="AB43" s="74">
        <v>3.2102637582207589</v>
      </c>
      <c r="AC43" s="74">
        <v>0</v>
      </c>
      <c r="AD43" s="74">
        <v>0</v>
      </c>
      <c r="AE43" s="74">
        <v>1.7051341447025703</v>
      </c>
      <c r="AF43" s="74">
        <v>2.0496838554860015</v>
      </c>
      <c r="AG43" s="74">
        <v>3.3298853692400932</v>
      </c>
      <c r="AH43" s="74">
        <v>3.8442092395032339</v>
      </c>
      <c r="AI43" s="74">
        <v>2.129347896862094</v>
      </c>
      <c r="AJ43" s="76">
        <v>0</v>
      </c>
      <c r="AK43" s="76">
        <v>2.7657038409817609</v>
      </c>
      <c r="AL43" s="76">
        <v>0.23601580632772065</v>
      </c>
      <c r="AM43" s="76">
        <v>0</v>
      </c>
      <c r="AN43" s="76">
        <v>0</v>
      </c>
      <c r="AO43" s="76">
        <v>-0.10203859240671848</v>
      </c>
      <c r="AP43" s="76">
        <v>-0.54041993601265848</v>
      </c>
      <c r="AQ43" s="76">
        <v>-1.0461226364758465</v>
      </c>
    </row>
    <row r="44" spans="1:43">
      <c r="A44" s="26" t="s">
        <v>445</v>
      </c>
      <c r="B44" s="65" t="s">
        <v>54</v>
      </c>
      <c r="C44" s="13" t="s">
        <v>47</v>
      </c>
      <c r="D44" s="13" t="s">
        <v>189</v>
      </c>
      <c r="E44" s="13">
        <v>12462717</v>
      </c>
      <c r="F44" s="13">
        <v>12463585</v>
      </c>
      <c r="G44" s="13">
        <v>2</v>
      </c>
      <c r="H44" s="13" t="s">
        <v>288</v>
      </c>
      <c r="I44" s="13">
        <v>2</v>
      </c>
      <c r="J44" s="13" t="s">
        <v>294</v>
      </c>
      <c r="K44" s="72" t="s">
        <v>826</v>
      </c>
      <c r="L44" s="72">
        <v>2</v>
      </c>
      <c r="M44" s="13">
        <v>176</v>
      </c>
      <c r="N44" s="13">
        <v>8.4600000000000009</v>
      </c>
      <c r="O44" s="13">
        <v>18642.84</v>
      </c>
      <c r="P44" s="13" t="s">
        <v>140</v>
      </c>
      <c r="Q44" s="13">
        <v>0.99261500000000003</v>
      </c>
      <c r="R44" s="13">
        <v>26</v>
      </c>
      <c r="S44" s="71" t="s">
        <v>909</v>
      </c>
      <c r="T44" s="73" t="s">
        <v>814</v>
      </c>
      <c r="U44" s="74">
        <v>5.0579694753098172</v>
      </c>
      <c r="V44" s="74">
        <v>4.8807405327150057</v>
      </c>
      <c r="W44" s="74">
        <v>4.5389620612480881</v>
      </c>
      <c r="X44" s="74">
        <v>7.4408893975824011</v>
      </c>
      <c r="Y44" s="74">
        <v>2.5007227829434981</v>
      </c>
      <c r="Z44" s="74">
        <v>2.3608707988983206</v>
      </c>
      <c r="AA44" s="74">
        <v>5.9287150039898728</v>
      </c>
      <c r="AB44" s="74">
        <v>5.4628771441559074</v>
      </c>
      <c r="AC44" s="74">
        <v>0</v>
      </c>
      <c r="AD44" s="74">
        <v>3.1632831493595823</v>
      </c>
      <c r="AE44" s="74">
        <v>3.1846344884362652</v>
      </c>
      <c r="AF44" s="74">
        <v>4.4508704485130064</v>
      </c>
      <c r="AG44" s="74">
        <v>5.3585250732871028</v>
      </c>
      <c r="AH44" s="74">
        <v>5.9011454409394739</v>
      </c>
      <c r="AI44" s="74">
        <v>8.5193699920736776</v>
      </c>
      <c r="AJ44" s="76">
        <v>4.7028365148054379</v>
      </c>
      <c r="AK44" s="76">
        <v>3.6473165933583394</v>
      </c>
      <c r="AL44" s="76">
        <v>0.20834489271359435</v>
      </c>
      <c r="AM44" s="76">
        <v>5.1704066116734428E-2</v>
      </c>
      <c r="AN44" s="76">
        <v>-1.3130825558466612</v>
      </c>
      <c r="AO44" s="76">
        <v>-0.14011371103865347</v>
      </c>
      <c r="AP44" s="76">
        <v>3.2099769790905217</v>
      </c>
      <c r="AQ44" s="76">
        <v>-1.4744094856437664</v>
      </c>
    </row>
    <row r="45" spans="1:43">
      <c r="A45" s="25" t="s">
        <v>446</v>
      </c>
      <c r="B45" s="65" t="s">
        <v>4</v>
      </c>
      <c r="C45" s="13" t="s">
        <v>3</v>
      </c>
      <c r="D45" s="13" t="s">
        <v>144</v>
      </c>
      <c r="E45" s="13">
        <v>10210714</v>
      </c>
      <c r="F45" s="13">
        <v>10211293</v>
      </c>
      <c r="G45" s="13">
        <v>2</v>
      </c>
      <c r="H45" s="13" t="s">
        <v>288</v>
      </c>
      <c r="I45" s="13">
        <v>1</v>
      </c>
      <c r="J45" s="13" t="s">
        <v>292</v>
      </c>
      <c r="K45" s="72" t="s">
        <v>816</v>
      </c>
      <c r="L45" s="72">
        <v>1</v>
      </c>
      <c r="M45" s="13">
        <v>90</v>
      </c>
      <c r="N45" s="13">
        <v>8.51</v>
      </c>
      <c r="O45" s="13">
        <v>9257.8700000000008</v>
      </c>
      <c r="P45" s="13" t="s">
        <v>140</v>
      </c>
      <c r="Q45" s="13">
        <v>0.99986200000000003</v>
      </c>
      <c r="R45" s="13">
        <v>24</v>
      </c>
      <c r="S45" s="71" t="s">
        <v>909</v>
      </c>
      <c r="T45" s="73" t="s">
        <v>814</v>
      </c>
      <c r="U45" s="74">
        <v>0</v>
      </c>
      <c r="V45" s="74">
        <v>0</v>
      </c>
      <c r="W45" s="74">
        <v>0</v>
      </c>
      <c r="X45" s="74">
        <v>0</v>
      </c>
      <c r="Y45" s="74">
        <v>0</v>
      </c>
      <c r="Z45" s="74">
        <v>3.1177233981632226</v>
      </c>
      <c r="AA45" s="74">
        <v>0</v>
      </c>
      <c r="AB45" s="74">
        <v>0</v>
      </c>
      <c r="AC45" s="74">
        <v>1.5733793266954499</v>
      </c>
      <c r="AD45" s="74">
        <v>0</v>
      </c>
      <c r="AE45" s="74">
        <v>0</v>
      </c>
      <c r="AF45" s="74">
        <v>0.74453208663632731</v>
      </c>
      <c r="AG45" s="74">
        <v>0</v>
      </c>
      <c r="AH45" s="74">
        <v>0</v>
      </c>
      <c r="AI45" s="74">
        <v>0</v>
      </c>
      <c r="AJ45" s="76">
        <v>2.79214334279715</v>
      </c>
      <c r="AK45" s="76">
        <v>4.097056283963366</v>
      </c>
      <c r="AL45" s="76">
        <v>1.7017983751012651</v>
      </c>
      <c r="AM45" s="76">
        <v>0.54942089977360498</v>
      </c>
      <c r="AN45" s="76">
        <v>0</v>
      </c>
      <c r="AO45" s="76">
        <v>1.4891590930199599</v>
      </c>
      <c r="AP45" s="76">
        <v>0</v>
      </c>
      <c r="AQ45" s="76">
        <v>0</v>
      </c>
    </row>
    <row r="46" spans="1:43">
      <c r="A46" s="25" t="s">
        <v>447</v>
      </c>
      <c r="B46" s="65" t="s">
        <v>2</v>
      </c>
      <c r="C46" s="13" t="s">
        <v>3</v>
      </c>
      <c r="D46" s="13" t="s">
        <v>143</v>
      </c>
      <c r="E46" s="13">
        <v>10135659</v>
      </c>
      <c r="F46" s="13">
        <v>10136038</v>
      </c>
      <c r="G46" s="13">
        <v>2</v>
      </c>
      <c r="H46" s="13" t="s">
        <v>288</v>
      </c>
      <c r="I46" s="13">
        <v>1</v>
      </c>
      <c r="J46" s="13" t="s">
        <v>292</v>
      </c>
      <c r="K46" s="72" t="s">
        <v>816</v>
      </c>
      <c r="L46" s="72">
        <v>1</v>
      </c>
      <c r="M46" s="13">
        <v>90</v>
      </c>
      <c r="N46" s="13">
        <v>8.51</v>
      </c>
      <c r="O46" s="13">
        <v>9255.86</v>
      </c>
      <c r="P46" s="13" t="s">
        <v>140</v>
      </c>
      <c r="Q46" s="13">
        <v>0.999857</v>
      </c>
      <c r="R46" s="13">
        <v>24</v>
      </c>
      <c r="S46" s="71" t="s">
        <v>909</v>
      </c>
      <c r="T46" s="73" t="s">
        <v>814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6">
        <v>3.0984338375692255</v>
      </c>
      <c r="AK46" s="76">
        <v>3.1811784761154396</v>
      </c>
      <c r="AL46" s="76">
        <v>3.4725200276444905</v>
      </c>
      <c r="AM46" s="76">
        <v>1.794212292479521</v>
      </c>
      <c r="AN46" s="76">
        <v>4.372159037546071</v>
      </c>
      <c r="AO46" s="76">
        <v>2.4649379444710799</v>
      </c>
      <c r="AP46" s="76">
        <v>0</v>
      </c>
      <c r="AQ46" s="76">
        <v>0</v>
      </c>
    </row>
    <row r="47" spans="1:43">
      <c r="A47" s="25" t="s">
        <v>448</v>
      </c>
      <c r="B47" s="65" t="s">
        <v>12</v>
      </c>
      <c r="C47" s="13" t="s">
        <v>13</v>
      </c>
      <c r="D47" s="13" t="s">
        <v>152</v>
      </c>
      <c r="E47" s="13">
        <v>8967253</v>
      </c>
      <c r="F47" s="13">
        <v>8967765</v>
      </c>
      <c r="G47" s="13">
        <v>2</v>
      </c>
      <c r="H47" s="13" t="s">
        <v>288</v>
      </c>
      <c r="I47" s="13">
        <v>1</v>
      </c>
      <c r="J47" s="13" t="s">
        <v>292</v>
      </c>
      <c r="K47" s="72" t="s">
        <v>816</v>
      </c>
      <c r="L47" s="72">
        <v>1</v>
      </c>
      <c r="M47" s="13">
        <v>127</v>
      </c>
      <c r="N47" s="13">
        <v>8.67</v>
      </c>
      <c r="O47" s="13">
        <v>13152.31</v>
      </c>
      <c r="P47" s="16" t="s">
        <v>140</v>
      </c>
      <c r="Q47" s="16">
        <v>0.99984200000000001</v>
      </c>
      <c r="R47" s="16">
        <v>24</v>
      </c>
      <c r="S47" s="71" t="s">
        <v>909</v>
      </c>
      <c r="T47" s="73" t="s">
        <v>814</v>
      </c>
      <c r="U47" s="74">
        <v>0</v>
      </c>
      <c r="V47" s="74">
        <v>0</v>
      </c>
      <c r="W47" s="74">
        <v>0</v>
      </c>
      <c r="X47" s="74">
        <v>0</v>
      </c>
      <c r="Y47" s="74">
        <v>0</v>
      </c>
      <c r="Z47" s="74">
        <v>0.10480034129169873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6">
        <v>0.62221960024154122</v>
      </c>
      <c r="AK47" s="76">
        <v>3.8647313696101224</v>
      </c>
      <c r="AL47" s="76">
        <v>1.7989898835872355</v>
      </c>
      <c r="AM47" s="76">
        <v>0</v>
      </c>
      <c r="AN47" s="76">
        <v>1.8163569759050007</v>
      </c>
      <c r="AO47" s="76">
        <v>2.0587204413542937</v>
      </c>
      <c r="AP47" s="76">
        <v>0</v>
      </c>
      <c r="AQ47" s="76">
        <v>0</v>
      </c>
    </row>
    <row r="48" spans="1:43">
      <c r="A48" s="25" t="s">
        <v>449</v>
      </c>
      <c r="B48" s="65" t="s">
        <v>16</v>
      </c>
      <c r="C48" s="13" t="s">
        <v>13</v>
      </c>
      <c r="D48" s="13" t="s">
        <v>151</v>
      </c>
      <c r="E48" s="13">
        <v>8836433</v>
      </c>
      <c r="F48" s="13">
        <v>8837400</v>
      </c>
      <c r="G48" s="13">
        <v>2</v>
      </c>
      <c r="H48" s="13" t="s">
        <v>288</v>
      </c>
      <c r="I48" s="13">
        <v>1</v>
      </c>
      <c r="J48" s="13" t="s">
        <v>292</v>
      </c>
      <c r="K48" s="72" t="s">
        <v>816</v>
      </c>
      <c r="L48" s="72">
        <v>1</v>
      </c>
      <c r="M48" s="13">
        <v>90</v>
      </c>
      <c r="N48" s="13">
        <v>8.68</v>
      </c>
      <c r="O48" s="13">
        <v>9256.89</v>
      </c>
      <c r="P48" s="13" t="s">
        <v>140</v>
      </c>
      <c r="Q48" s="13">
        <v>0.99984899999999999</v>
      </c>
      <c r="R48" s="13">
        <v>24</v>
      </c>
      <c r="S48" s="71" t="s">
        <v>909</v>
      </c>
      <c r="T48" s="73" t="s">
        <v>814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74">
        <v>2.7045446767476178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0.38705463597717626</v>
      </c>
      <c r="AG48" s="74">
        <v>0</v>
      </c>
      <c r="AH48" s="74">
        <v>0</v>
      </c>
      <c r="AI48" s="74">
        <v>0</v>
      </c>
      <c r="AJ48" s="76">
        <v>1.8960557999650183</v>
      </c>
      <c r="AK48" s="76">
        <v>5.5165731068609505</v>
      </c>
      <c r="AL48" s="76">
        <v>2.3875829088120493</v>
      </c>
      <c r="AM48" s="76">
        <v>2.1352540017772212</v>
      </c>
      <c r="AN48" s="76">
        <v>4.5414541636675319</v>
      </c>
      <c r="AO48" s="76">
        <v>2.7715993337877398</v>
      </c>
      <c r="AP48" s="76">
        <v>-0.46855820387297992</v>
      </c>
      <c r="AQ48" s="76">
        <v>-0.80187142663952726</v>
      </c>
    </row>
    <row r="49" spans="1:43">
      <c r="A49" s="25" t="s">
        <v>450</v>
      </c>
      <c r="B49" s="31" t="s">
        <v>17</v>
      </c>
      <c r="C49" t="s">
        <v>13</v>
      </c>
      <c r="D49" t="s">
        <v>153</v>
      </c>
      <c r="E49">
        <v>9217396</v>
      </c>
      <c r="F49">
        <v>9217915</v>
      </c>
      <c r="G49">
        <v>2</v>
      </c>
      <c r="H49" t="s">
        <v>288</v>
      </c>
      <c r="I49">
        <v>1</v>
      </c>
      <c r="J49" t="s">
        <v>292</v>
      </c>
      <c r="K49" s="72" t="s">
        <v>817</v>
      </c>
      <c r="L49" s="70">
        <v>1</v>
      </c>
      <c r="M49">
        <v>103</v>
      </c>
      <c r="N49">
        <v>9.25</v>
      </c>
      <c r="O49">
        <v>10851.78</v>
      </c>
      <c r="P49" t="s">
        <v>140</v>
      </c>
      <c r="Q49">
        <v>0.99963000000000002</v>
      </c>
      <c r="R49">
        <v>25</v>
      </c>
      <c r="S49" s="71" t="s">
        <v>909</v>
      </c>
      <c r="T49" s="73" t="s">
        <v>814</v>
      </c>
      <c r="U49" s="74">
        <v>4.8954618635834191</v>
      </c>
      <c r="V49" s="74">
        <v>4.086338678033071</v>
      </c>
      <c r="W49" s="74">
        <v>4.236382292765672</v>
      </c>
      <c r="X49" s="74">
        <v>0</v>
      </c>
      <c r="Y49" s="74">
        <v>0</v>
      </c>
      <c r="Z49" s="74">
        <v>0</v>
      </c>
      <c r="AA49" s="74">
        <v>1.8594583326637437</v>
      </c>
      <c r="AB49" s="74">
        <v>0.17278248512665084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</row>
    <row r="50" spans="1:43">
      <c r="A50" s="25" t="s">
        <v>451</v>
      </c>
      <c r="B50" s="31" t="s">
        <v>18</v>
      </c>
      <c r="C50" t="s">
        <v>13</v>
      </c>
      <c r="D50" t="s">
        <v>154</v>
      </c>
      <c r="E50">
        <v>9364173</v>
      </c>
      <c r="F50">
        <v>9364550</v>
      </c>
      <c r="G50">
        <v>1</v>
      </c>
      <c r="H50" t="s">
        <v>288</v>
      </c>
      <c r="I50">
        <v>1</v>
      </c>
      <c r="J50" t="s">
        <v>292</v>
      </c>
      <c r="K50" s="70" t="s">
        <v>817</v>
      </c>
      <c r="L50" s="70">
        <v>1</v>
      </c>
      <c r="M50">
        <v>126</v>
      </c>
      <c r="N50">
        <v>8.61</v>
      </c>
      <c r="O50">
        <v>13149.3</v>
      </c>
      <c r="P50" t="s">
        <v>140</v>
      </c>
      <c r="Q50">
        <v>0.94538100000000003</v>
      </c>
      <c r="R50">
        <v>25</v>
      </c>
      <c r="S50" s="71" t="s">
        <v>909</v>
      </c>
      <c r="T50" s="73" t="s">
        <v>814</v>
      </c>
      <c r="U50" s="74">
        <v>5.70161178120979</v>
      </c>
      <c r="V50" s="74">
        <v>4.3990802100583011</v>
      </c>
      <c r="W50" s="74">
        <v>4.4619489012168749</v>
      </c>
      <c r="X50" s="74">
        <v>2.487314914938195</v>
      </c>
      <c r="Y50" s="74">
        <v>0</v>
      </c>
      <c r="Z50" s="74">
        <v>0</v>
      </c>
      <c r="AA50" s="74">
        <v>0.41669932356894285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6">
        <v>0</v>
      </c>
      <c r="AK50" s="76">
        <v>0</v>
      </c>
      <c r="AL50" s="76">
        <v>0</v>
      </c>
      <c r="AM50" s="76">
        <v>0</v>
      </c>
      <c r="AN50" s="76">
        <v>0</v>
      </c>
      <c r="AO50" s="76">
        <v>0</v>
      </c>
      <c r="AP50" s="76">
        <v>0</v>
      </c>
      <c r="AQ50" s="76">
        <v>0</v>
      </c>
    </row>
    <row r="51" spans="1:43">
      <c r="A51" s="25" t="s">
        <v>452</v>
      </c>
      <c r="B51" s="31" t="s">
        <v>14</v>
      </c>
      <c r="C51" t="s">
        <v>13</v>
      </c>
      <c r="D51" t="s">
        <v>155</v>
      </c>
      <c r="E51">
        <v>9395230</v>
      </c>
      <c r="F51">
        <v>9398982</v>
      </c>
      <c r="G51">
        <v>3</v>
      </c>
      <c r="H51" t="s">
        <v>288</v>
      </c>
      <c r="I51">
        <v>1</v>
      </c>
      <c r="J51" t="s">
        <v>292</v>
      </c>
      <c r="K51" s="70" t="s">
        <v>818</v>
      </c>
      <c r="L51" s="70">
        <v>0</v>
      </c>
      <c r="M51">
        <v>150</v>
      </c>
      <c r="N51">
        <v>9.44</v>
      </c>
      <c r="O51">
        <v>15715.39</v>
      </c>
      <c r="P51" t="s">
        <v>141</v>
      </c>
      <c r="Q51">
        <v>2.8326E-2</v>
      </c>
      <c r="R51" t="s">
        <v>202</v>
      </c>
      <c r="S51" s="70" t="s">
        <v>202</v>
      </c>
      <c r="T51" s="73" t="s">
        <v>815</v>
      </c>
      <c r="U51" s="74">
        <v>0</v>
      </c>
      <c r="V51" s="74">
        <v>0</v>
      </c>
      <c r="W51" s="74">
        <v>0</v>
      </c>
      <c r="X51" s="74">
        <v>0</v>
      </c>
      <c r="Y51" s="74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6">
        <v>0</v>
      </c>
      <c r="AK51" s="76">
        <v>0</v>
      </c>
      <c r="AL51" s="76">
        <v>0</v>
      </c>
      <c r="AM51" s="76">
        <v>0</v>
      </c>
      <c r="AN51" s="76">
        <v>0</v>
      </c>
      <c r="AO51" s="76">
        <v>0</v>
      </c>
      <c r="AP51" s="76">
        <v>0</v>
      </c>
      <c r="AQ51" s="76">
        <v>0</v>
      </c>
    </row>
    <row r="52" spans="1:43">
      <c r="A52" s="25" t="s">
        <v>453</v>
      </c>
      <c r="B52" s="31" t="s">
        <v>15</v>
      </c>
      <c r="C52" t="s">
        <v>13</v>
      </c>
      <c r="D52" t="s">
        <v>157</v>
      </c>
      <c r="E52">
        <v>9664140</v>
      </c>
      <c r="F52">
        <v>9664889</v>
      </c>
      <c r="G52">
        <v>2</v>
      </c>
      <c r="H52" t="s">
        <v>288</v>
      </c>
      <c r="I52">
        <v>1</v>
      </c>
      <c r="J52" t="s">
        <v>292</v>
      </c>
      <c r="K52" s="70" t="s">
        <v>817</v>
      </c>
      <c r="L52" s="70">
        <v>1</v>
      </c>
      <c r="M52">
        <v>143</v>
      </c>
      <c r="N52">
        <v>9.73</v>
      </c>
      <c r="O52">
        <v>14911.59</v>
      </c>
      <c r="P52" s="16" t="s">
        <v>140</v>
      </c>
      <c r="Q52" s="16">
        <v>0.99983699999999998</v>
      </c>
      <c r="R52" s="16">
        <v>25</v>
      </c>
      <c r="S52" s="73" t="s">
        <v>909</v>
      </c>
      <c r="T52" s="73" t="s">
        <v>814</v>
      </c>
      <c r="U52" s="74">
        <v>0</v>
      </c>
      <c r="V52" s="74">
        <v>0</v>
      </c>
      <c r="W52" s="74">
        <v>0</v>
      </c>
      <c r="X52" s="74">
        <v>2.0157580209911479</v>
      </c>
      <c r="Y52" s="74">
        <v>2.6668795213045478</v>
      </c>
      <c r="Z52" s="74">
        <v>0</v>
      </c>
      <c r="AA52" s="74">
        <v>7.1992848339811948</v>
      </c>
      <c r="AB52" s="74">
        <v>7.3066496157616383</v>
      </c>
      <c r="AC52" s="74">
        <v>0</v>
      </c>
      <c r="AD52" s="74">
        <v>6.563005931474164</v>
      </c>
      <c r="AE52" s="74">
        <v>0.89514331651213042</v>
      </c>
      <c r="AF52" s="74">
        <v>0</v>
      </c>
      <c r="AG52" s="74">
        <v>0</v>
      </c>
      <c r="AH52" s="74">
        <v>3.0781871218736447</v>
      </c>
      <c r="AI52" s="74">
        <v>0</v>
      </c>
      <c r="AJ52" s="76">
        <v>0</v>
      </c>
      <c r="AK52" s="76">
        <v>0</v>
      </c>
      <c r="AL52" s="76">
        <v>0.48869191811362994</v>
      </c>
      <c r="AM52" s="76">
        <v>0</v>
      </c>
      <c r="AN52" s="76">
        <v>0</v>
      </c>
      <c r="AO52" s="76">
        <v>0.41724216099300221</v>
      </c>
      <c r="AP52" s="76">
        <v>0</v>
      </c>
      <c r="AQ52" s="76">
        <v>0</v>
      </c>
    </row>
    <row r="53" spans="1:43">
      <c r="A53" s="25" t="s">
        <v>458</v>
      </c>
      <c r="B53" s="31" t="s">
        <v>45</v>
      </c>
      <c r="C53" t="s">
        <v>32</v>
      </c>
      <c r="D53" t="s">
        <v>169</v>
      </c>
      <c r="E53">
        <v>17836594</v>
      </c>
      <c r="F53">
        <v>17836860</v>
      </c>
      <c r="G53">
        <v>1</v>
      </c>
      <c r="H53" t="s">
        <v>288</v>
      </c>
      <c r="I53">
        <v>1</v>
      </c>
      <c r="J53" t="s">
        <v>293</v>
      </c>
      <c r="K53" s="70" t="s">
        <v>822</v>
      </c>
      <c r="L53" s="70">
        <v>0</v>
      </c>
      <c r="M53">
        <v>89</v>
      </c>
      <c r="N53">
        <v>8.6300000000000008</v>
      </c>
      <c r="O53">
        <v>9460.18</v>
      </c>
      <c r="P53" t="s">
        <v>141</v>
      </c>
      <c r="Q53">
        <v>3.6819999999999999E-3</v>
      </c>
      <c r="R53" s="33" t="s">
        <v>202</v>
      </c>
      <c r="S53" s="73" t="s">
        <v>202</v>
      </c>
      <c r="T53" s="73" t="s">
        <v>815</v>
      </c>
      <c r="U53" s="74">
        <v>0</v>
      </c>
      <c r="V53" s="74">
        <v>0</v>
      </c>
      <c r="W53" s="74">
        <v>0</v>
      </c>
      <c r="X53" s="74">
        <v>0</v>
      </c>
      <c r="Y53" s="74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6">
        <v>0</v>
      </c>
      <c r="AK53" s="76">
        <v>0</v>
      </c>
      <c r="AL53" s="76">
        <v>-2.630849366233222</v>
      </c>
      <c r="AM53" s="76">
        <v>0</v>
      </c>
      <c r="AN53" s="76">
        <v>0</v>
      </c>
      <c r="AO53" s="76">
        <v>0</v>
      </c>
      <c r="AP53" s="76">
        <v>0</v>
      </c>
      <c r="AQ53" s="76">
        <v>0</v>
      </c>
    </row>
    <row r="54" spans="1:43">
      <c r="A54" s="25" t="s">
        <v>459</v>
      </c>
      <c r="B54" s="31" t="s">
        <v>37</v>
      </c>
      <c r="C54" t="s">
        <v>32</v>
      </c>
      <c r="D54" t="s">
        <v>174</v>
      </c>
      <c r="E54">
        <v>18126871</v>
      </c>
      <c r="F54">
        <v>18128070</v>
      </c>
      <c r="G54">
        <v>2</v>
      </c>
      <c r="H54" t="s">
        <v>288</v>
      </c>
      <c r="I54">
        <v>2</v>
      </c>
      <c r="J54" t="s">
        <v>294</v>
      </c>
      <c r="K54" s="70" t="s">
        <v>833</v>
      </c>
      <c r="L54" s="70">
        <v>0</v>
      </c>
      <c r="M54">
        <v>201</v>
      </c>
      <c r="N54">
        <v>5.17</v>
      </c>
      <c r="O54">
        <v>21419.51</v>
      </c>
      <c r="P54" t="s">
        <v>140</v>
      </c>
      <c r="Q54">
        <v>0.98815299999999995</v>
      </c>
      <c r="R54">
        <v>26</v>
      </c>
      <c r="S54" s="73" t="s">
        <v>909</v>
      </c>
      <c r="T54" s="73" t="s">
        <v>815</v>
      </c>
      <c r="U54" s="74">
        <v>0</v>
      </c>
      <c r="V54" s="74">
        <v>0</v>
      </c>
      <c r="W54" s="74">
        <v>0</v>
      </c>
      <c r="X54" s="74">
        <v>0.81463600893462218</v>
      </c>
      <c r="Y54" s="74">
        <v>0</v>
      </c>
      <c r="Z54" s="74">
        <v>0</v>
      </c>
      <c r="AA54" s="74">
        <v>0.19926291215296399</v>
      </c>
      <c r="AB54" s="74">
        <v>1.7092574899755255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6">
        <v>0</v>
      </c>
      <c r="AK54" s="76">
        <v>0</v>
      </c>
      <c r="AL54" s="76">
        <v>4.1604998648265556E-3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</row>
    <row r="55" spans="1:43">
      <c r="A55" s="25" t="s">
        <v>460</v>
      </c>
      <c r="B55" s="31" t="s">
        <v>41</v>
      </c>
      <c r="C55" t="s">
        <v>32</v>
      </c>
      <c r="D55" t="s">
        <v>178</v>
      </c>
      <c r="E55">
        <v>18502465</v>
      </c>
      <c r="F55">
        <v>18504541</v>
      </c>
      <c r="G55">
        <v>4</v>
      </c>
      <c r="H55" t="s">
        <v>288</v>
      </c>
      <c r="I55">
        <v>4</v>
      </c>
      <c r="J55" t="s">
        <v>202</v>
      </c>
      <c r="K55" s="70" t="s">
        <v>825</v>
      </c>
      <c r="L55" s="70">
        <v>4</v>
      </c>
      <c r="M55">
        <v>398</v>
      </c>
      <c r="N55">
        <v>6.04</v>
      </c>
      <c r="O55">
        <v>42906.720000000001</v>
      </c>
      <c r="P55" t="s">
        <v>140</v>
      </c>
      <c r="Q55">
        <v>0.99692599999999998</v>
      </c>
      <c r="R55">
        <v>15</v>
      </c>
      <c r="S55" s="73" t="s">
        <v>909</v>
      </c>
      <c r="T55" s="73" t="s">
        <v>814</v>
      </c>
      <c r="U55" s="74">
        <v>4.8136157547524272</v>
      </c>
      <c r="V55" s="74">
        <v>5.6247246206637254</v>
      </c>
      <c r="W55" s="74">
        <v>5.5514457003731206</v>
      </c>
      <c r="X55" s="74">
        <v>0</v>
      </c>
      <c r="Y55" s="74">
        <v>0</v>
      </c>
      <c r="Z55" s="74">
        <v>0</v>
      </c>
      <c r="AA55" s="74">
        <v>1.5618250244442458</v>
      </c>
      <c r="AB55" s="74">
        <v>1.4180489661344913</v>
      </c>
      <c r="AC55" s="74">
        <v>0</v>
      </c>
      <c r="AD55" s="74">
        <v>0</v>
      </c>
      <c r="AE55" s="74">
        <v>0</v>
      </c>
      <c r="AF55" s="74">
        <v>0</v>
      </c>
      <c r="AG55" s="74">
        <v>0</v>
      </c>
      <c r="AH55" s="74">
        <v>0.69650734518180879</v>
      </c>
      <c r="AI55" s="74">
        <v>3.7551299186823135</v>
      </c>
      <c r="AJ55" s="76">
        <v>0</v>
      </c>
      <c r="AK55" s="76">
        <v>0</v>
      </c>
      <c r="AL55" s="76">
        <v>0</v>
      </c>
      <c r="AM55" s="76">
        <v>2.9158356109436883E-2</v>
      </c>
      <c r="AN55" s="76">
        <v>0</v>
      </c>
      <c r="AO55" s="76">
        <v>0</v>
      </c>
      <c r="AP55" s="76">
        <v>0</v>
      </c>
      <c r="AQ55" s="76">
        <v>0</v>
      </c>
    </row>
    <row r="56" spans="1:43">
      <c r="A56" s="25" t="s">
        <v>454</v>
      </c>
      <c r="B56" s="31" t="s">
        <v>46</v>
      </c>
      <c r="C56" t="s">
        <v>47</v>
      </c>
      <c r="D56" t="s">
        <v>182</v>
      </c>
      <c r="E56">
        <v>8851071</v>
      </c>
      <c r="F56">
        <v>8851688</v>
      </c>
      <c r="G56">
        <v>2</v>
      </c>
      <c r="H56" t="s">
        <v>288</v>
      </c>
      <c r="I56">
        <v>1</v>
      </c>
      <c r="J56" t="s">
        <v>293</v>
      </c>
      <c r="K56" s="70" t="s">
        <v>817</v>
      </c>
      <c r="L56" s="70">
        <v>1</v>
      </c>
      <c r="M56">
        <v>183</v>
      </c>
      <c r="N56">
        <v>8.84</v>
      </c>
      <c r="O56">
        <v>19657.900000000001</v>
      </c>
      <c r="P56" t="s">
        <v>140</v>
      </c>
      <c r="Q56">
        <v>0.99225600000000003</v>
      </c>
      <c r="R56">
        <v>22</v>
      </c>
      <c r="S56" s="73" t="s">
        <v>909</v>
      </c>
      <c r="T56" s="73" t="s">
        <v>814</v>
      </c>
      <c r="U56" s="74">
        <v>3.3577150354283427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0.32842592922007668</v>
      </c>
      <c r="AI56" s="74">
        <v>0</v>
      </c>
      <c r="AJ56" s="76">
        <v>0</v>
      </c>
      <c r="AK56" s="76">
        <v>-2.5821976067321755</v>
      </c>
      <c r="AL56" s="76">
        <v>-0.62162173564722856</v>
      </c>
      <c r="AM56" s="76">
        <v>0</v>
      </c>
      <c r="AN56" s="76">
        <v>0</v>
      </c>
      <c r="AO56" s="76">
        <v>2.7800473285769751</v>
      </c>
      <c r="AP56" s="76">
        <v>1.8677139654376207</v>
      </c>
      <c r="AQ56" s="76">
        <v>0</v>
      </c>
    </row>
    <row r="57" spans="1:43">
      <c r="A57" s="25" t="s">
        <v>455</v>
      </c>
      <c r="B57" s="31" t="s">
        <v>49</v>
      </c>
      <c r="C57" t="s">
        <v>47</v>
      </c>
      <c r="D57" t="s">
        <v>184</v>
      </c>
      <c r="E57">
        <v>12420340</v>
      </c>
      <c r="F57">
        <v>12420746</v>
      </c>
      <c r="G57">
        <v>2</v>
      </c>
      <c r="H57" t="s">
        <v>288</v>
      </c>
      <c r="I57">
        <v>1</v>
      </c>
      <c r="J57" t="s">
        <v>293</v>
      </c>
      <c r="K57" s="70" t="s">
        <v>817</v>
      </c>
      <c r="L57" s="70">
        <v>1</v>
      </c>
      <c r="M57">
        <v>106</v>
      </c>
      <c r="N57">
        <v>8.0500000000000007</v>
      </c>
      <c r="O57">
        <v>11159.99</v>
      </c>
      <c r="P57" t="s">
        <v>140</v>
      </c>
      <c r="Q57">
        <v>0.99904899999999996</v>
      </c>
      <c r="R57">
        <v>26</v>
      </c>
      <c r="S57" s="73" t="s">
        <v>909</v>
      </c>
      <c r="T57" s="73" t="s">
        <v>814</v>
      </c>
      <c r="U57" s="74">
        <v>6.7883276322275874</v>
      </c>
      <c r="V57" s="74">
        <v>7.1778036643267624</v>
      </c>
      <c r="W57" s="74">
        <v>6.8335645138196295</v>
      </c>
      <c r="X57" s="74">
        <v>0</v>
      </c>
      <c r="Y57" s="74">
        <v>0.22793892093663473</v>
      </c>
      <c r="Z57" s="74">
        <v>0</v>
      </c>
      <c r="AA57" s="74">
        <v>3.6479973782341326</v>
      </c>
      <c r="AB57" s="74">
        <v>4.0347824896289604</v>
      </c>
      <c r="AC57" s="74">
        <v>0</v>
      </c>
      <c r="AD57" s="74">
        <v>0</v>
      </c>
      <c r="AE57" s="74">
        <v>0.51938528189395716</v>
      </c>
      <c r="AF57" s="74">
        <v>0</v>
      </c>
      <c r="AG57" s="74">
        <v>0</v>
      </c>
      <c r="AH57" s="74">
        <v>0</v>
      </c>
      <c r="AI57" s="74">
        <v>1.5263110669122042</v>
      </c>
      <c r="AJ57" s="76">
        <v>-2.3241967761376889</v>
      </c>
      <c r="AK57" s="76">
        <v>0</v>
      </c>
      <c r="AL57" s="76">
        <v>0.72709662570055911</v>
      </c>
      <c r="AM57" s="76">
        <v>2.7415096339836795</v>
      </c>
      <c r="AN57" s="76">
        <v>0.39999129774454817</v>
      </c>
      <c r="AO57" s="76">
        <v>-0.33696092347759399</v>
      </c>
      <c r="AP57" s="76">
        <v>0</v>
      </c>
      <c r="AQ57" s="76">
        <v>0</v>
      </c>
    </row>
    <row r="58" spans="1:43">
      <c r="A58" s="25" t="s">
        <v>456</v>
      </c>
      <c r="B58" s="31" t="s">
        <v>58</v>
      </c>
      <c r="C58" t="s">
        <v>47</v>
      </c>
      <c r="D58" t="s">
        <v>193</v>
      </c>
      <c r="E58">
        <v>12887261</v>
      </c>
      <c r="F58">
        <v>12887623</v>
      </c>
      <c r="G58">
        <v>1</v>
      </c>
      <c r="H58" t="s">
        <v>288</v>
      </c>
      <c r="I58">
        <v>1</v>
      </c>
      <c r="J58" t="s">
        <v>293</v>
      </c>
      <c r="K58" s="70" t="s">
        <v>817</v>
      </c>
      <c r="L58" s="70">
        <v>1</v>
      </c>
      <c r="M58">
        <v>119</v>
      </c>
      <c r="N58">
        <v>5.56</v>
      </c>
      <c r="O58">
        <v>12597.15</v>
      </c>
      <c r="P58" t="s">
        <v>141</v>
      </c>
      <c r="Q58">
        <v>4.7860000000000003E-3</v>
      </c>
      <c r="R58" t="s">
        <v>202</v>
      </c>
      <c r="S58" s="70" t="s">
        <v>202</v>
      </c>
      <c r="T58" s="73" t="s">
        <v>815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1.8772451517048168</v>
      </c>
      <c r="AI58" s="74">
        <v>5.5189128827000395</v>
      </c>
      <c r="AJ58" s="76">
        <v>0</v>
      </c>
      <c r="AK58" s="76">
        <v>0</v>
      </c>
      <c r="AL58" s="76">
        <v>0.51074727712194912</v>
      </c>
      <c r="AM58" s="76">
        <v>0</v>
      </c>
      <c r="AN58" s="76">
        <v>0</v>
      </c>
      <c r="AO58" s="76">
        <v>0</v>
      </c>
      <c r="AP58" s="76">
        <v>0</v>
      </c>
      <c r="AQ58" s="76">
        <v>0</v>
      </c>
    </row>
    <row r="59" spans="1:43">
      <c r="A59" s="25" t="s">
        <v>457</v>
      </c>
      <c r="B59" s="31" t="s">
        <v>53</v>
      </c>
      <c r="C59" t="s">
        <v>47</v>
      </c>
      <c r="D59" t="s">
        <v>188</v>
      </c>
      <c r="E59">
        <v>12456460</v>
      </c>
      <c r="F59">
        <v>12457116</v>
      </c>
      <c r="G59">
        <v>2</v>
      </c>
      <c r="H59" t="s">
        <v>288</v>
      </c>
      <c r="I59">
        <v>1</v>
      </c>
      <c r="J59" t="s">
        <v>293</v>
      </c>
      <c r="K59" s="70" t="s">
        <v>817</v>
      </c>
      <c r="L59" s="70">
        <v>0</v>
      </c>
      <c r="M59">
        <v>113</v>
      </c>
      <c r="N59">
        <v>7.45</v>
      </c>
      <c r="O59">
        <v>11915.79</v>
      </c>
      <c r="P59" t="s">
        <v>140</v>
      </c>
      <c r="Q59">
        <v>0.99796600000000002</v>
      </c>
      <c r="R59">
        <v>27</v>
      </c>
      <c r="S59" s="70" t="s">
        <v>909</v>
      </c>
      <c r="T59" s="73" t="s">
        <v>815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1.1072340706952248</v>
      </c>
      <c r="AD59" s="74">
        <v>0</v>
      </c>
      <c r="AE59" s="74">
        <v>0</v>
      </c>
      <c r="AF59" s="74">
        <v>0</v>
      </c>
      <c r="AG59" s="74">
        <v>0</v>
      </c>
      <c r="AH59" s="74">
        <v>1.7129150422532311</v>
      </c>
      <c r="AI59" s="74">
        <v>0</v>
      </c>
      <c r="AJ59" s="76">
        <v>-0.88419901231060638</v>
      </c>
      <c r="AK59" s="76">
        <v>0</v>
      </c>
      <c r="AL59" s="76">
        <v>0</v>
      </c>
      <c r="AM59" s="76">
        <v>0</v>
      </c>
      <c r="AN59" s="76">
        <v>-0.21639546154311329</v>
      </c>
      <c r="AO59" s="76">
        <v>0</v>
      </c>
      <c r="AP59" s="76">
        <v>0</v>
      </c>
      <c r="AQ59" s="76">
        <v>0</v>
      </c>
    </row>
    <row r="60" spans="1:43">
      <c r="A60" t="s">
        <v>202</v>
      </c>
      <c r="B60" s="31" t="s">
        <v>400</v>
      </c>
      <c r="C60" t="s">
        <v>21</v>
      </c>
      <c r="D60" t="s">
        <v>202</v>
      </c>
      <c r="E60">
        <v>11751041</v>
      </c>
      <c r="F60">
        <v>11751515</v>
      </c>
      <c r="G60">
        <v>2</v>
      </c>
      <c r="H60" t="s">
        <v>202</v>
      </c>
      <c r="I60" t="s">
        <v>202</v>
      </c>
      <c r="J60" t="s">
        <v>202</v>
      </c>
      <c r="K60" s="70" t="s">
        <v>202</v>
      </c>
      <c r="L60" s="70" t="s">
        <v>202</v>
      </c>
      <c r="M60">
        <v>125</v>
      </c>
      <c r="N60">
        <v>6.25</v>
      </c>
      <c r="O60">
        <v>12945.8</v>
      </c>
      <c r="P60" t="s">
        <v>140</v>
      </c>
      <c r="Q60">
        <v>0.99637799999999999</v>
      </c>
      <c r="R60">
        <v>21</v>
      </c>
      <c r="S60" s="70" t="s">
        <v>202</v>
      </c>
      <c r="T60" s="73" t="s">
        <v>202</v>
      </c>
      <c r="U60" s="70" t="s">
        <v>202</v>
      </c>
      <c r="V60" s="73" t="s">
        <v>202</v>
      </c>
      <c r="W60" s="70" t="s">
        <v>202</v>
      </c>
      <c r="X60" s="73" t="s">
        <v>202</v>
      </c>
      <c r="Y60" s="70" t="s">
        <v>202</v>
      </c>
      <c r="Z60" s="73" t="s">
        <v>202</v>
      </c>
      <c r="AA60" s="70" t="s">
        <v>202</v>
      </c>
      <c r="AB60" s="73" t="s">
        <v>202</v>
      </c>
      <c r="AC60" s="70" t="s">
        <v>202</v>
      </c>
      <c r="AD60" s="73" t="s">
        <v>202</v>
      </c>
      <c r="AE60" s="70" t="s">
        <v>202</v>
      </c>
      <c r="AF60" s="73" t="s">
        <v>202</v>
      </c>
      <c r="AG60" s="70" t="s">
        <v>202</v>
      </c>
      <c r="AH60" s="73" t="s">
        <v>202</v>
      </c>
      <c r="AI60" s="70" t="s">
        <v>202</v>
      </c>
    </row>
    <row r="61" spans="1:43">
      <c r="A61" t="s">
        <v>202</v>
      </c>
      <c r="B61" s="31" t="s">
        <v>402</v>
      </c>
      <c r="C61" t="s">
        <v>32</v>
      </c>
      <c r="D61" t="s">
        <v>202</v>
      </c>
      <c r="E61">
        <v>17997840</v>
      </c>
      <c r="F61">
        <v>17998052</v>
      </c>
      <c r="G61">
        <v>2</v>
      </c>
      <c r="H61" t="s">
        <v>202</v>
      </c>
      <c r="I61" t="s">
        <v>202</v>
      </c>
      <c r="J61" t="s">
        <v>202</v>
      </c>
      <c r="K61" s="70" t="s">
        <v>202</v>
      </c>
      <c r="L61" s="70" t="s">
        <v>202</v>
      </c>
      <c r="M61">
        <v>104</v>
      </c>
      <c r="N61">
        <v>6.78</v>
      </c>
      <c r="O61">
        <v>11201.01</v>
      </c>
      <c r="P61" t="s">
        <v>140</v>
      </c>
      <c r="Q61">
        <v>0.99760199999999999</v>
      </c>
      <c r="R61">
        <v>25</v>
      </c>
      <c r="S61" s="70" t="s">
        <v>202</v>
      </c>
      <c r="T61" s="73" t="s">
        <v>202</v>
      </c>
      <c r="U61" s="70" t="s">
        <v>202</v>
      </c>
      <c r="V61" s="73" t="s">
        <v>202</v>
      </c>
      <c r="W61" s="70" t="s">
        <v>202</v>
      </c>
      <c r="X61" s="73" t="s">
        <v>202</v>
      </c>
      <c r="Y61" s="70" t="s">
        <v>202</v>
      </c>
      <c r="Z61" s="73" t="s">
        <v>202</v>
      </c>
      <c r="AA61" s="70" t="s">
        <v>202</v>
      </c>
      <c r="AB61" s="73" t="s">
        <v>202</v>
      </c>
      <c r="AC61" s="70" t="s">
        <v>202</v>
      </c>
      <c r="AD61" s="73" t="s">
        <v>202</v>
      </c>
      <c r="AE61" s="70" t="s">
        <v>202</v>
      </c>
      <c r="AF61" s="73" t="s">
        <v>202</v>
      </c>
      <c r="AG61" s="70" t="s">
        <v>202</v>
      </c>
      <c r="AH61" s="73" t="s">
        <v>202</v>
      </c>
      <c r="AI61" s="70" t="s">
        <v>202</v>
      </c>
    </row>
    <row r="62" spans="1:43" ht="14" customHeight="1">
      <c r="A62" t="s">
        <v>202</v>
      </c>
      <c r="B62" s="31" t="s">
        <v>399</v>
      </c>
      <c r="C62" t="s">
        <v>32</v>
      </c>
      <c r="D62" t="s">
        <v>202</v>
      </c>
      <c r="E62">
        <v>18490715</v>
      </c>
      <c r="F62">
        <v>18490949</v>
      </c>
      <c r="G62">
        <v>2</v>
      </c>
      <c r="H62" t="s">
        <v>202</v>
      </c>
      <c r="I62" t="s">
        <v>202</v>
      </c>
      <c r="J62" t="s">
        <v>202</v>
      </c>
      <c r="K62" s="70" t="s">
        <v>202</v>
      </c>
      <c r="L62" s="70" t="s">
        <v>202</v>
      </c>
      <c r="M62">
        <v>116</v>
      </c>
      <c r="N62">
        <v>9.7200000000000006</v>
      </c>
      <c r="O62">
        <v>12375.43</v>
      </c>
      <c r="P62" t="s">
        <v>140</v>
      </c>
      <c r="Q62">
        <v>0.97861100000000001</v>
      </c>
      <c r="R62">
        <v>21</v>
      </c>
      <c r="S62" s="70" t="s">
        <v>202</v>
      </c>
      <c r="T62" s="73" t="s">
        <v>202</v>
      </c>
      <c r="U62" s="70" t="s">
        <v>202</v>
      </c>
      <c r="V62" s="73" t="s">
        <v>202</v>
      </c>
      <c r="W62" s="70" t="s">
        <v>202</v>
      </c>
      <c r="X62" s="73" t="s">
        <v>202</v>
      </c>
      <c r="Y62" s="70" t="s">
        <v>202</v>
      </c>
      <c r="Z62" s="73" t="s">
        <v>202</v>
      </c>
      <c r="AA62" s="70" t="s">
        <v>202</v>
      </c>
      <c r="AB62" s="73" t="s">
        <v>202</v>
      </c>
      <c r="AC62" s="70" t="s">
        <v>202</v>
      </c>
      <c r="AD62" s="73" t="s">
        <v>202</v>
      </c>
      <c r="AE62" s="70" t="s">
        <v>202</v>
      </c>
      <c r="AF62" s="73" t="s">
        <v>202</v>
      </c>
      <c r="AG62" s="70" t="s">
        <v>202</v>
      </c>
      <c r="AH62" s="73" t="s">
        <v>202</v>
      </c>
      <c r="AI62" s="70" t="s">
        <v>202</v>
      </c>
    </row>
    <row r="63" spans="1:43" ht="14" customHeight="1">
      <c r="A63" t="s">
        <v>202</v>
      </c>
      <c r="B63" s="31" t="s">
        <v>401</v>
      </c>
      <c r="C63" t="s">
        <v>47</v>
      </c>
      <c r="D63" t="s">
        <v>202</v>
      </c>
      <c r="E63">
        <v>5226658</v>
      </c>
      <c r="F63">
        <v>5227390</v>
      </c>
      <c r="G63">
        <v>2</v>
      </c>
      <c r="H63" t="s">
        <v>202</v>
      </c>
      <c r="I63" t="s">
        <v>202</v>
      </c>
      <c r="J63" t="s">
        <v>202</v>
      </c>
      <c r="K63" s="70" t="s">
        <v>202</v>
      </c>
      <c r="L63" s="70" t="s">
        <v>202</v>
      </c>
      <c r="M63">
        <v>149</v>
      </c>
      <c r="N63">
        <v>6.86</v>
      </c>
      <c r="O63">
        <v>15463.5</v>
      </c>
      <c r="P63" t="s">
        <v>140</v>
      </c>
      <c r="Q63">
        <v>0.998251</v>
      </c>
      <c r="R63">
        <v>22</v>
      </c>
      <c r="S63" s="70" t="s">
        <v>202</v>
      </c>
      <c r="T63" s="73" t="s">
        <v>202</v>
      </c>
      <c r="U63" s="70" t="s">
        <v>202</v>
      </c>
      <c r="V63" s="73" t="s">
        <v>202</v>
      </c>
      <c r="W63" s="70" t="s">
        <v>202</v>
      </c>
      <c r="X63" s="73" t="s">
        <v>202</v>
      </c>
      <c r="Y63" s="70" t="s">
        <v>202</v>
      </c>
      <c r="Z63" s="73" t="s">
        <v>202</v>
      </c>
      <c r="AA63" s="70" t="s">
        <v>202</v>
      </c>
      <c r="AB63" s="73" t="s">
        <v>202</v>
      </c>
      <c r="AC63" s="70" t="s">
        <v>202</v>
      </c>
      <c r="AD63" s="73" t="s">
        <v>202</v>
      </c>
      <c r="AE63" s="70" t="s">
        <v>202</v>
      </c>
      <c r="AF63" s="73" t="s">
        <v>202</v>
      </c>
      <c r="AG63" s="70" t="s">
        <v>202</v>
      </c>
      <c r="AH63" s="73" t="s">
        <v>202</v>
      </c>
      <c r="AI63" s="70" t="s">
        <v>202</v>
      </c>
    </row>
    <row r="64" spans="1:43" ht="14" customHeight="1">
      <c r="A64" t="s">
        <v>202</v>
      </c>
      <c r="B64" s="31" t="s">
        <v>403</v>
      </c>
      <c r="C64" t="s">
        <v>47</v>
      </c>
      <c r="D64" t="s">
        <v>202</v>
      </c>
      <c r="E64">
        <v>9441849</v>
      </c>
      <c r="F64">
        <v>9443013</v>
      </c>
      <c r="G64">
        <v>2</v>
      </c>
      <c r="H64" t="s">
        <v>202</v>
      </c>
      <c r="I64" t="s">
        <v>202</v>
      </c>
      <c r="J64" t="s">
        <v>202</v>
      </c>
      <c r="K64" s="70" t="s">
        <v>202</v>
      </c>
      <c r="L64" s="70" t="s">
        <v>202</v>
      </c>
      <c r="M64">
        <v>126</v>
      </c>
      <c r="N64">
        <v>8.0500000000000007</v>
      </c>
      <c r="O64">
        <v>12884.82</v>
      </c>
      <c r="P64" t="s">
        <v>140</v>
      </c>
      <c r="Q64">
        <v>0.99411799999999995</v>
      </c>
      <c r="R64">
        <v>21</v>
      </c>
      <c r="S64" s="70" t="s">
        <v>202</v>
      </c>
      <c r="T64" s="73" t="s">
        <v>202</v>
      </c>
      <c r="U64" s="70" t="s">
        <v>202</v>
      </c>
      <c r="V64" s="73" t="s">
        <v>202</v>
      </c>
      <c r="W64" s="70" t="s">
        <v>202</v>
      </c>
      <c r="X64" s="73" t="s">
        <v>202</v>
      </c>
      <c r="Y64" s="70" t="s">
        <v>202</v>
      </c>
      <c r="Z64" s="73" t="s">
        <v>202</v>
      </c>
      <c r="AA64" s="70" t="s">
        <v>202</v>
      </c>
      <c r="AB64" s="73" t="s">
        <v>202</v>
      </c>
      <c r="AC64" s="70" t="s">
        <v>202</v>
      </c>
      <c r="AD64" s="73" t="s">
        <v>202</v>
      </c>
      <c r="AE64" s="70" t="s">
        <v>202</v>
      </c>
      <c r="AF64" s="73" t="s">
        <v>202</v>
      </c>
      <c r="AG64" s="70" t="s">
        <v>202</v>
      </c>
      <c r="AH64" s="73" t="s">
        <v>202</v>
      </c>
      <c r="AI64" s="70" t="s">
        <v>202</v>
      </c>
    </row>
    <row r="65" spans="1:1">
      <c r="A65"/>
    </row>
    <row r="66" spans="1:1">
      <c r="A66"/>
    </row>
    <row r="102" spans="20:20">
      <c r="T102" s="15"/>
    </row>
  </sheetData>
  <sortState xmlns:xlrd2="http://schemas.microsoft.com/office/spreadsheetml/2017/richdata2" ref="A85:AD99">
    <sortCondition ref="B86:B99"/>
  </sortState>
  <mergeCells count="6">
    <mergeCell ref="AJ1:AQ1"/>
    <mergeCell ref="B1:F1"/>
    <mergeCell ref="G1:O1"/>
    <mergeCell ref="P1:R1"/>
    <mergeCell ref="T1:T2"/>
    <mergeCell ref="U1:AI1"/>
  </mergeCells>
  <phoneticPr fontId="2" type="noConversion"/>
  <conditionalFormatting sqref="B76 B78 B72 B74 B51:B59 B3:B49 E123:F123 E119:F119 E76:F76 E78:F78 E72:F72 E74:F74 E103:F103 E3:F49 E51:F59">
    <cfRule type="duplicateValues" dxfId="27" priority="82"/>
  </conditionalFormatting>
  <conditionalFormatting sqref="E65:G65 E60:F64">
    <cfRule type="duplicateValues" dxfId="26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8541"/>
  <sheetViews>
    <sheetView workbookViewId="0">
      <selection activeCell="A15" sqref="A15:A21"/>
    </sheetView>
  </sheetViews>
  <sheetFormatPr baseColWidth="10" defaultColWidth="10.6640625" defaultRowHeight="16"/>
  <cols>
    <col min="2" max="2" width="23" customWidth="1"/>
    <col min="3" max="3" width="13.5" customWidth="1"/>
    <col min="4" max="4" width="18.83203125" customWidth="1"/>
    <col min="5" max="5" width="13.5" customWidth="1"/>
    <col min="6" max="6" width="12" customWidth="1"/>
    <col min="7" max="7" width="19.33203125" customWidth="1"/>
    <col min="10" max="10" width="12" customWidth="1"/>
    <col min="11" max="11" width="11.6640625" customWidth="1"/>
  </cols>
  <sheetData>
    <row r="1" spans="1:11">
      <c r="A1" s="3"/>
      <c r="B1" s="3"/>
      <c r="C1" s="188" t="s">
        <v>1650</v>
      </c>
      <c r="D1" s="188"/>
      <c r="E1" s="188"/>
      <c r="F1" s="188"/>
      <c r="G1" s="191" t="s">
        <v>1652</v>
      </c>
      <c r="H1" s="191"/>
      <c r="I1" s="191"/>
      <c r="J1" s="191"/>
      <c r="K1" s="192" t="s">
        <v>857</v>
      </c>
    </row>
    <row r="2" spans="1:11">
      <c r="A2" s="3" t="s">
        <v>204</v>
      </c>
      <c r="B2" s="3" t="s">
        <v>205</v>
      </c>
      <c r="C2" s="7" t="s">
        <v>1644</v>
      </c>
      <c r="D2" s="7" t="s">
        <v>1645</v>
      </c>
      <c r="E2" s="7" t="s">
        <v>1646</v>
      </c>
      <c r="F2" s="7" t="s">
        <v>1651</v>
      </c>
      <c r="G2" s="5" t="s">
        <v>1644</v>
      </c>
      <c r="H2" s="5" t="s">
        <v>1645</v>
      </c>
      <c r="I2" s="5" t="s">
        <v>1646</v>
      </c>
      <c r="J2" s="5" t="s">
        <v>1651</v>
      </c>
      <c r="K2" s="192"/>
    </row>
    <row r="3" spans="1:11" s="16" customFormat="1">
      <c r="A3" s="31" t="s">
        <v>653</v>
      </c>
      <c r="B3" s="31" t="s">
        <v>15</v>
      </c>
      <c r="C3" s="16" t="s">
        <v>141</v>
      </c>
      <c r="D3" s="16">
        <v>5.8951999999999997E-2</v>
      </c>
      <c r="E3" s="32" t="s">
        <v>202</v>
      </c>
      <c r="F3" s="16" t="s">
        <v>365</v>
      </c>
      <c r="G3" s="16" t="s">
        <v>140</v>
      </c>
      <c r="H3" s="16">
        <v>0.99983699999999998</v>
      </c>
      <c r="I3" s="16">
        <v>25</v>
      </c>
      <c r="J3" s="16" t="s">
        <v>347</v>
      </c>
      <c r="K3" s="16" t="s">
        <v>858</v>
      </c>
    </row>
    <row r="4" spans="1:11" s="16" customFormat="1">
      <c r="A4" s="31" t="s">
        <v>653</v>
      </c>
      <c r="B4" s="31" t="s">
        <v>12</v>
      </c>
      <c r="C4" s="16" t="s">
        <v>141</v>
      </c>
      <c r="D4" s="16">
        <v>0.16927900000000001</v>
      </c>
      <c r="E4" s="32" t="s">
        <v>202</v>
      </c>
      <c r="F4" s="16" t="s">
        <v>366</v>
      </c>
      <c r="G4" s="16" t="s">
        <v>140</v>
      </c>
      <c r="H4" s="16">
        <v>0.99984200000000001</v>
      </c>
      <c r="I4" s="16">
        <v>24</v>
      </c>
      <c r="J4" s="16" t="s">
        <v>348</v>
      </c>
      <c r="K4" s="16" t="s">
        <v>859</v>
      </c>
    </row>
    <row r="5" spans="1:11" s="16" customFormat="1">
      <c r="A5" s="31" t="s">
        <v>653</v>
      </c>
      <c r="B5" s="31" t="s">
        <v>45</v>
      </c>
      <c r="C5" s="16" t="s">
        <v>141</v>
      </c>
      <c r="D5" s="16">
        <v>3.6819999999999999E-3</v>
      </c>
      <c r="E5" s="32" t="s">
        <v>202</v>
      </c>
      <c r="F5" s="16" t="s">
        <v>364</v>
      </c>
      <c r="G5" s="16" t="s">
        <v>140</v>
      </c>
      <c r="H5" s="16">
        <v>0.99939100000000003</v>
      </c>
      <c r="I5" s="16">
        <v>29</v>
      </c>
      <c r="J5" s="16" t="s">
        <v>378</v>
      </c>
      <c r="K5" s="16" t="s">
        <v>860</v>
      </c>
    </row>
    <row r="6" spans="1:11" s="16" customFormat="1">
      <c r="A6" s="31" t="s">
        <v>653</v>
      </c>
      <c r="B6" s="31" t="s">
        <v>30</v>
      </c>
      <c r="C6" s="16" t="s">
        <v>140</v>
      </c>
      <c r="D6" s="16">
        <v>0.81488300000000002</v>
      </c>
      <c r="E6" s="32">
        <v>33</v>
      </c>
      <c r="F6" s="16" t="s">
        <v>367</v>
      </c>
      <c r="G6" s="16" t="s">
        <v>140</v>
      </c>
      <c r="H6" s="16">
        <v>0.98771900000000001</v>
      </c>
      <c r="I6" s="16">
        <v>25</v>
      </c>
      <c r="J6" s="16" t="s">
        <v>349</v>
      </c>
      <c r="K6" s="16" t="s">
        <v>861</v>
      </c>
    </row>
    <row r="7" spans="1:11" s="16" customFormat="1">
      <c r="A7" s="31" t="s">
        <v>653</v>
      </c>
      <c r="B7" s="31" t="s">
        <v>61</v>
      </c>
      <c r="C7" s="16" t="s">
        <v>141</v>
      </c>
      <c r="D7" s="16">
        <v>0.165438</v>
      </c>
      <c r="E7" s="32" t="s">
        <v>202</v>
      </c>
      <c r="F7" s="16" t="s">
        <v>368</v>
      </c>
      <c r="G7" s="16" t="s">
        <v>140</v>
      </c>
      <c r="H7" s="16">
        <v>0.99312800000000001</v>
      </c>
      <c r="I7" s="16">
        <v>24</v>
      </c>
      <c r="J7" s="16" t="s">
        <v>350</v>
      </c>
      <c r="K7" s="16" t="s">
        <v>862</v>
      </c>
    </row>
    <row r="8" spans="1:11" s="16" customFormat="1">
      <c r="A8" s="31" t="s">
        <v>654</v>
      </c>
      <c r="B8" s="31" t="s">
        <v>351</v>
      </c>
      <c r="C8" s="16" t="s">
        <v>141</v>
      </c>
      <c r="D8" s="16">
        <v>1.9449000000000001E-2</v>
      </c>
      <c r="E8" s="32" t="s">
        <v>202</v>
      </c>
      <c r="F8" s="16" t="s">
        <v>352</v>
      </c>
      <c r="G8" s="16" t="s">
        <v>140</v>
      </c>
      <c r="H8" s="16">
        <v>0.99890599999999996</v>
      </c>
      <c r="I8" s="16">
        <v>26</v>
      </c>
      <c r="J8" s="16" t="s">
        <v>353</v>
      </c>
      <c r="K8" s="16" t="s">
        <v>863</v>
      </c>
    </row>
    <row r="9" spans="1:11" s="16" customFormat="1">
      <c r="A9" s="31" t="s">
        <v>654</v>
      </c>
      <c r="B9" s="31" t="s">
        <v>369</v>
      </c>
      <c r="C9" s="16" t="s">
        <v>140</v>
      </c>
      <c r="D9" s="16">
        <v>0.50878999999999996</v>
      </c>
      <c r="E9" s="32">
        <v>44</v>
      </c>
      <c r="F9" s="16" t="s">
        <v>370</v>
      </c>
      <c r="G9" s="16" t="s">
        <v>140</v>
      </c>
      <c r="H9" s="16">
        <v>0.99108700000000005</v>
      </c>
      <c r="I9" s="16">
        <v>26</v>
      </c>
      <c r="J9" s="16" t="s">
        <v>371</v>
      </c>
      <c r="K9" s="16" t="s">
        <v>864</v>
      </c>
    </row>
    <row r="10" spans="1:11" s="16" customFormat="1">
      <c r="A10" s="31" t="s">
        <v>654</v>
      </c>
      <c r="B10" s="31" t="s">
        <v>472</v>
      </c>
      <c r="C10" s="16" t="s">
        <v>141</v>
      </c>
      <c r="D10" s="16">
        <v>1.2598E-2</v>
      </c>
      <c r="E10" s="32" t="s">
        <v>202</v>
      </c>
      <c r="F10" s="16" t="s">
        <v>372</v>
      </c>
      <c r="G10" s="16" t="s">
        <v>140</v>
      </c>
      <c r="H10" s="16">
        <v>0.99785299999999999</v>
      </c>
      <c r="I10" s="16">
        <v>27</v>
      </c>
      <c r="J10" s="16" t="s">
        <v>373</v>
      </c>
      <c r="K10" s="16" t="s">
        <v>865</v>
      </c>
    </row>
    <row r="11" spans="1:11">
      <c r="A11" s="31" t="s">
        <v>654</v>
      </c>
      <c r="B11" s="31" t="s">
        <v>473</v>
      </c>
      <c r="C11" s="16" t="s">
        <v>141</v>
      </c>
      <c r="D11" s="16">
        <v>4.7559999999999998E-3</v>
      </c>
      <c r="E11" s="32" t="s">
        <v>202</v>
      </c>
      <c r="F11" s="16" t="s">
        <v>867</v>
      </c>
      <c r="G11" s="16" t="s">
        <v>140</v>
      </c>
      <c r="H11" s="16">
        <v>0.99153100000000005</v>
      </c>
      <c r="I11" s="16">
        <v>25</v>
      </c>
      <c r="J11" s="16" t="s">
        <v>866</v>
      </c>
      <c r="K11" s="16" t="s">
        <v>868</v>
      </c>
    </row>
    <row r="12" spans="1:11" s="16" customFormat="1">
      <c r="A12" s="31" t="s">
        <v>656</v>
      </c>
      <c r="B12" s="31" t="s">
        <v>354</v>
      </c>
      <c r="C12" s="16" t="s">
        <v>140</v>
      </c>
      <c r="D12" s="16">
        <v>0.99764399999999998</v>
      </c>
      <c r="E12" s="32">
        <v>34</v>
      </c>
      <c r="F12" s="16" t="s">
        <v>355</v>
      </c>
      <c r="G12" s="16" t="s">
        <v>140</v>
      </c>
      <c r="H12" s="16">
        <v>0.99972799999999995</v>
      </c>
      <c r="I12" s="16">
        <v>27</v>
      </c>
      <c r="J12" s="16" t="s">
        <v>356</v>
      </c>
      <c r="K12" s="16" t="s">
        <v>869</v>
      </c>
    </row>
    <row r="13" spans="1:11" s="16" customFormat="1">
      <c r="A13" s="31" t="s">
        <v>656</v>
      </c>
      <c r="B13" s="31" t="s">
        <v>358</v>
      </c>
      <c r="C13" s="16" t="s">
        <v>140</v>
      </c>
      <c r="D13" s="16">
        <v>0.95037799999999995</v>
      </c>
      <c r="E13" s="32">
        <v>27</v>
      </c>
      <c r="F13" s="16" t="s">
        <v>357</v>
      </c>
      <c r="G13" s="16" t="s">
        <v>140</v>
      </c>
      <c r="H13" s="16">
        <v>0.99504199999999998</v>
      </c>
      <c r="I13" s="16">
        <v>18</v>
      </c>
      <c r="J13" s="16" t="s">
        <v>359</v>
      </c>
      <c r="K13" s="16" t="s">
        <v>870</v>
      </c>
    </row>
    <row r="14" spans="1:11" s="16" customFormat="1">
      <c r="A14" s="31" t="s">
        <v>656</v>
      </c>
      <c r="B14" s="31" t="s">
        <v>362</v>
      </c>
      <c r="C14" s="16" t="s">
        <v>141</v>
      </c>
      <c r="D14" s="16">
        <v>0.33724900000000002</v>
      </c>
      <c r="E14" s="32" t="s">
        <v>202</v>
      </c>
      <c r="F14" s="16" t="s">
        <v>361</v>
      </c>
      <c r="G14" s="16" t="s">
        <v>140</v>
      </c>
      <c r="H14" s="16">
        <v>0.99067000000000005</v>
      </c>
      <c r="I14" s="16">
        <v>25</v>
      </c>
      <c r="J14" s="16" t="s">
        <v>363</v>
      </c>
      <c r="K14" s="16" t="s">
        <v>871</v>
      </c>
    </row>
    <row r="15" spans="1:11">
      <c r="A15" s="31" t="s">
        <v>653</v>
      </c>
      <c r="B15" s="31" t="s">
        <v>14</v>
      </c>
      <c r="C15" t="s">
        <v>141</v>
      </c>
      <c r="D15">
        <v>2.8326E-2</v>
      </c>
      <c r="E15" s="33" t="s">
        <v>202</v>
      </c>
      <c r="F15" s="33" t="s">
        <v>461</v>
      </c>
      <c r="G15" s="33" t="s">
        <v>883</v>
      </c>
      <c r="J15" s="22"/>
    </row>
    <row r="16" spans="1:11">
      <c r="A16" s="31" t="s">
        <v>653</v>
      </c>
      <c r="B16" s="31" t="s">
        <v>45</v>
      </c>
      <c r="C16" t="s">
        <v>141</v>
      </c>
      <c r="D16">
        <v>3.6819999999999999E-3</v>
      </c>
      <c r="E16" s="33" t="s">
        <v>202</v>
      </c>
      <c r="F16" s="33" t="s">
        <v>364</v>
      </c>
      <c r="G16" s="33" t="s">
        <v>883</v>
      </c>
      <c r="J16" s="22"/>
    </row>
    <row r="17" spans="1:7">
      <c r="A17" s="31" t="s">
        <v>653</v>
      </c>
      <c r="B17" s="31" t="s">
        <v>58</v>
      </c>
      <c r="C17" t="s">
        <v>141</v>
      </c>
      <c r="D17">
        <v>4.7860000000000003E-3</v>
      </c>
      <c r="E17" s="33" t="s">
        <v>202</v>
      </c>
      <c r="F17" s="33" t="s">
        <v>462</v>
      </c>
      <c r="G17" s="33" t="s">
        <v>883</v>
      </c>
    </row>
    <row r="18" spans="1:7">
      <c r="A18" s="31" t="s">
        <v>653</v>
      </c>
      <c r="B18" s="31" t="s">
        <v>29</v>
      </c>
      <c r="C18" s="13" t="s">
        <v>141</v>
      </c>
      <c r="D18" s="13">
        <v>1.0677000000000001E-2</v>
      </c>
      <c r="E18" s="34" t="s">
        <v>202</v>
      </c>
      <c r="F18" s="33" t="s">
        <v>463</v>
      </c>
      <c r="G18" s="33" t="s">
        <v>883</v>
      </c>
    </row>
    <row r="19" spans="1:7" s="16" customFormat="1">
      <c r="A19" s="31" t="s">
        <v>653</v>
      </c>
      <c r="B19" s="31" t="s">
        <v>812</v>
      </c>
      <c r="C19" s="13" t="s">
        <v>141</v>
      </c>
      <c r="D19" s="13">
        <v>3.2390000000000001E-3</v>
      </c>
      <c r="E19" s="34" t="s">
        <v>202</v>
      </c>
      <c r="F19" s="33" t="s">
        <v>464</v>
      </c>
      <c r="G19" s="33" t="s">
        <v>883</v>
      </c>
    </row>
    <row r="20" spans="1:7" s="16" customFormat="1">
      <c r="A20" s="31" t="s">
        <v>653</v>
      </c>
      <c r="B20" s="31" t="s">
        <v>57</v>
      </c>
      <c r="C20" s="24" t="s">
        <v>141</v>
      </c>
      <c r="D20" s="24">
        <v>8.5780000000000006E-3</v>
      </c>
      <c r="E20" s="35" t="s">
        <v>202</v>
      </c>
      <c r="F20" s="33" t="s">
        <v>465</v>
      </c>
      <c r="G20" s="33" t="s">
        <v>883</v>
      </c>
    </row>
    <row r="21" spans="1:7" s="16" customFormat="1">
      <c r="A21" s="31" t="s">
        <v>653</v>
      </c>
      <c r="B21" s="31" t="s">
        <v>34</v>
      </c>
      <c r="C21" s="24" t="s">
        <v>141</v>
      </c>
      <c r="D21" s="24">
        <v>9.2350000000000002E-3</v>
      </c>
      <c r="E21" s="35" t="s">
        <v>202</v>
      </c>
      <c r="F21" s="33" t="s">
        <v>466</v>
      </c>
      <c r="G21" s="33" t="s">
        <v>883</v>
      </c>
    </row>
    <row r="22" spans="1:7" s="16" customFormat="1">
      <c r="A22" s="31" t="s">
        <v>655</v>
      </c>
      <c r="B22" s="31" t="s">
        <v>374</v>
      </c>
      <c r="C22" s="16" t="s">
        <v>140</v>
      </c>
      <c r="D22" s="16">
        <v>0.99947399999999997</v>
      </c>
      <c r="E22" s="32">
        <v>21</v>
      </c>
      <c r="F22" s="33" t="s">
        <v>467</v>
      </c>
      <c r="G22" s="33" t="s">
        <v>883</v>
      </c>
    </row>
    <row r="23" spans="1:7" s="16" customFormat="1">
      <c r="A23" s="31" t="s">
        <v>656</v>
      </c>
      <c r="B23" s="31" t="s">
        <v>376</v>
      </c>
      <c r="C23" s="16" t="s">
        <v>141</v>
      </c>
      <c r="D23" s="16">
        <v>1.0524E-2</v>
      </c>
      <c r="E23" s="32" t="s">
        <v>202</v>
      </c>
      <c r="F23" s="33" t="s">
        <v>474</v>
      </c>
      <c r="G23" s="33" t="s">
        <v>883</v>
      </c>
    </row>
    <row r="24" spans="1:7" s="16" customFormat="1">
      <c r="A24" s="31" t="s">
        <v>656</v>
      </c>
      <c r="B24" s="31" t="s">
        <v>377</v>
      </c>
      <c r="C24" s="16" t="s">
        <v>141</v>
      </c>
      <c r="D24" s="16">
        <v>2.3749999999999999E-3</v>
      </c>
      <c r="E24" s="32" t="s">
        <v>202</v>
      </c>
      <c r="F24" s="33" t="s">
        <v>475</v>
      </c>
      <c r="G24" s="33" t="s">
        <v>883</v>
      </c>
    </row>
    <row r="25" spans="1:7" s="16" customFormat="1">
      <c r="A25" s="31" t="s">
        <v>654</v>
      </c>
      <c r="B25" s="31" t="s">
        <v>379</v>
      </c>
      <c r="C25" s="16" t="s">
        <v>141</v>
      </c>
      <c r="D25" s="16">
        <v>9.8829E-2</v>
      </c>
      <c r="E25" s="32" t="s">
        <v>202</v>
      </c>
      <c r="F25" s="33" t="s">
        <v>468</v>
      </c>
      <c r="G25" s="33" t="s">
        <v>883</v>
      </c>
    </row>
    <row r="26" spans="1:7" s="16" customFormat="1">
      <c r="A26" s="31" t="s">
        <v>654</v>
      </c>
      <c r="B26" s="31" t="s">
        <v>380</v>
      </c>
      <c r="C26" s="16" t="s">
        <v>141</v>
      </c>
      <c r="D26" s="16">
        <v>1.0534E-2</v>
      </c>
      <c r="E26" s="32" t="s">
        <v>202</v>
      </c>
      <c r="F26" s="33" t="s">
        <v>469</v>
      </c>
      <c r="G26" s="33" t="s">
        <v>883</v>
      </c>
    </row>
    <row r="27" spans="1:7" s="16" customFormat="1">
      <c r="A27" s="31" t="s">
        <v>654</v>
      </c>
      <c r="B27" s="31" t="s">
        <v>381</v>
      </c>
      <c r="C27" s="16" t="s">
        <v>141</v>
      </c>
      <c r="D27" s="16">
        <v>2.4949999999999998E-3</v>
      </c>
      <c r="E27" s="32" t="s">
        <v>202</v>
      </c>
      <c r="F27" s="33" t="s">
        <v>470</v>
      </c>
      <c r="G27" s="33" t="s">
        <v>883</v>
      </c>
    </row>
    <row r="28" spans="1:7" s="16" customFormat="1">
      <c r="A28" s="31" t="s">
        <v>654</v>
      </c>
      <c r="B28" s="31" t="s">
        <v>375</v>
      </c>
      <c r="C28" s="16" t="s">
        <v>141</v>
      </c>
      <c r="D28" s="16">
        <v>8.8459999999999997E-3</v>
      </c>
      <c r="E28" s="32" t="s">
        <v>202</v>
      </c>
      <c r="F28" s="33" t="s">
        <v>471</v>
      </c>
      <c r="G28" s="33" t="s">
        <v>883</v>
      </c>
    </row>
    <row r="29" spans="1:7" s="16" customFormat="1">
      <c r="A29" s="31" t="s">
        <v>872</v>
      </c>
      <c r="B29" s="65" t="s">
        <v>873</v>
      </c>
      <c r="C29" s="13" t="s">
        <v>141</v>
      </c>
      <c r="D29" s="13">
        <v>1.1362000000000001E-2</v>
      </c>
      <c r="E29" s="13"/>
      <c r="F29" s="13" t="s">
        <v>882</v>
      </c>
      <c r="G29" s="33" t="s">
        <v>883</v>
      </c>
    </row>
    <row r="30" spans="1:7" s="16" customFormat="1">
      <c r="A30" s="31" t="s">
        <v>872</v>
      </c>
      <c r="B30" s="65" t="s">
        <v>874</v>
      </c>
      <c r="C30" s="13" t="s">
        <v>141</v>
      </c>
      <c r="D30" s="13">
        <v>3.7829999999999999E-3</v>
      </c>
      <c r="E30" s="13"/>
      <c r="F30" s="13" t="s">
        <v>879</v>
      </c>
      <c r="G30" s="33" t="s">
        <v>883</v>
      </c>
    </row>
    <row r="31" spans="1:7" s="16" customFormat="1">
      <c r="A31" s="31" t="s">
        <v>872</v>
      </c>
      <c r="B31" s="65" t="s">
        <v>875</v>
      </c>
      <c r="C31" s="13" t="s">
        <v>141</v>
      </c>
      <c r="D31" s="13">
        <v>0.28537699999999999</v>
      </c>
      <c r="E31" s="13"/>
      <c r="F31" s="13" t="s">
        <v>878</v>
      </c>
      <c r="G31" s="33" t="s">
        <v>883</v>
      </c>
    </row>
    <row r="32" spans="1:7" s="16" customFormat="1">
      <c r="A32" s="31" t="s">
        <v>872</v>
      </c>
      <c r="B32" s="65" t="s">
        <v>876</v>
      </c>
      <c r="C32" s="13" t="s">
        <v>141</v>
      </c>
      <c r="D32" s="13">
        <v>3.4090000000000001E-3</v>
      </c>
      <c r="E32" s="13"/>
      <c r="F32" s="13" t="s">
        <v>880</v>
      </c>
      <c r="G32" s="33" t="s">
        <v>883</v>
      </c>
    </row>
    <row r="33" spans="1:7" s="16" customFormat="1">
      <c r="A33" s="31" t="s">
        <v>872</v>
      </c>
      <c r="B33" s="65" t="s">
        <v>877</v>
      </c>
      <c r="C33" s="13" t="s">
        <v>141</v>
      </c>
      <c r="D33" s="13">
        <v>1.8778E-2</v>
      </c>
      <c r="E33" s="13"/>
      <c r="F33" s="13" t="s">
        <v>881</v>
      </c>
      <c r="G33" s="33" t="s">
        <v>883</v>
      </c>
    </row>
    <row r="34" spans="1:7" s="16" customFormat="1">
      <c r="B34"/>
      <c r="C34"/>
      <c r="D34"/>
      <c r="E34"/>
      <c r="F34"/>
      <c r="G34" s="33"/>
    </row>
    <row r="35" spans="1:7">
      <c r="G35" s="33"/>
    </row>
    <row r="1048541" spans="3:3">
      <c r="C1048541" s="16"/>
    </row>
  </sheetData>
  <mergeCells count="3">
    <mergeCell ref="C1:F1"/>
    <mergeCell ref="G1:J1"/>
    <mergeCell ref="K1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zoomScaleNormal="100" workbookViewId="0">
      <selection activeCell="H7" sqref="H7"/>
    </sheetView>
  </sheetViews>
  <sheetFormatPr baseColWidth="10" defaultColWidth="10.6640625" defaultRowHeight="16"/>
  <cols>
    <col min="3" max="5" width="11.5" customWidth="1"/>
    <col min="6" max="6" width="19.1640625" customWidth="1"/>
    <col min="7" max="7" width="30" customWidth="1"/>
  </cols>
  <sheetData>
    <row r="1" spans="1:10">
      <c r="A1" s="8" t="s">
        <v>1653</v>
      </c>
      <c r="B1" s="8" t="s">
        <v>1654</v>
      </c>
      <c r="C1" s="8" t="s">
        <v>203</v>
      </c>
      <c r="D1" s="8" t="s">
        <v>1655</v>
      </c>
      <c r="E1" s="8" t="s">
        <v>1656</v>
      </c>
      <c r="F1" s="8" t="s">
        <v>1657</v>
      </c>
      <c r="G1" s="8" t="s">
        <v>1669</v>
      </c>
      <c r="H1" s="8" t="s">
        <v>1658</v>
      </c>
      <c r="I1" s="8" t="s">
        <v>657</v>
      </c>
      <c r="J1" s="8"/>
    </row>
    <row r="2" spans="1:10">
      <c r="A2" s="31" t="s">
        <v>115</v>
      </c>
      <c r="B2" t="s">
        <v>116</v>
      </c>
      <c r="C2" t="s">
        <v>117</v>
      </c>
      <c r="D2" t="s">
        <v>338</v>
      </c>
      <c r="E2">
        <v>1.6E-12</v>
      </c>
      <c r="F2" s="31" t="s">
        <v>118</v>
      </c>
      <c r="G2" t="s">
        <v>119</v>
      </c>
      <c r="H2" t="s">
        <v>807</v>
      </c>
      <c r="I2" t="s">
        <v>339</v>
      </c>
    </row>
    <row r="3" spans="1:10">
      <c r="A3" s="31" t="s">
        <v>120</v>
      </c>
      <c r="B3" t="s">
        <v>121</v>
      </c>
      <c r="C3" t="s">
        <v>122</v>
      </c>
      <c r="D3" t="s">
        <v>338</v>
      </c>
      <c r="E3">
        <v>2.6000000000000001E-11</v>
      </c>
      <c r="F3" s="31" t="s">
        <v>33</v>
      </c>
      <c r="G3" t="s">
        <v>123</v>
      </c>
      <c r="H3" t="s">
        <v>808</v>
      </c>
      <c r="I3" t="s">
        <v>339</v>
      </c>
    </row>
    <row r="4" spans="1:10">
      <c r="A4" s="31" t="s">
        <v>124</v>
      </c>
      <c r="B4" t="s">
        <v>125</v>
      </c>
      <c r="C4" t="s">
        <v>126</v>
      </c>
      <c r="D4" t="s">
        <v>338</v>
      </c>
      <c r="E4">
        <v>3.7E-12</v>
      </c>
      <c r="F4" s="31" t="s">
        <v>8</v>
      </c>
      <c r="G4" t="s">
        <v>127</v>
      </c>
      <c r="H4" t="s">
        <v>298</v>
      </c>
      <c r="I4" t="s">
        <v>340</v>
      </c>
    </row>
    <row r="5" spans="1:10">
      <c r="A5" s="31" t="s">
        <v>128</v>
      </c>
      <c r="B5" t="s">
        <v>202</v>
      </c>
      <c r="C5" t="s">
        <v>129</v>
      </c>
      <c r="D5" t="s">
        <v>202</v>
      </c>
      <c r="E5" t="s">
        <v>202</v>
      </c>
      <c r="F5" s="31" t="s">
        <v>130</v>
      </c>
      <c r="G5" t="s">
        <v>131</v>
      </c>
      <c r="H5" t="s">
        <v>131</v>
      </c>
      <c r="I5" t="s">
        <v>341</v>
      </c>
    </row>
    <row r="6" spans="1:10">
      <c r="A6" s="31" t="s">
        <v>132</v>
      </c>
      <c r="B6" t="s">
        <v>202</v>
      </c>
      <c r="C6" t="s">
        <v>133</v>
      </c>
      <c r="D6" t="s">
        <v>202</v>
      </c>
      <c r="E6" t="s">
        <v>202</v>
      </c>
      <c r="F6" s="31" t="s">
        <v>134</v>
      </c>
      <c r="G6" t="s">
        <v>135</v>
      </c>
      <c r="H6" t="s">
        <v>135</v>
      </c>
      <c r="I6" t="s">
        <v>341</v>
      </c>
    </row>
    <row r="7" spans="1:10">
      <c r="A7" s="31" t="s">
        <v>136</v>
      </c>
      <c r="B7" t="s">
        <v>202</v>
      </c>
      <c r="C7" t="s">
        <v>137</v>
      </c>
      <c r="D7" t="s">
        <v>202</v>
      </c>
      <c r="E7" t="s">
        <v>202</v>
      </c>
      <c r="F7" s="31" t="s">
        <v>138</v>
      </c>
      <c r="G7" t="s">
        <v>139</v>
      </c>
      <c r="H7" t="s">
        <v>139</v>
      </c>
      <c r="I7" t="s">
        <v>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Normal="100" workbookViewId="0">
      <selection activeCell="G18" sqref="G18"/>
    </sheetView>
  </sheetViews>
  <sheetFormatPr baseColWidth="10" defaultColWidth="10.6640625" defaultRowHeight="16"/>
  <cols>
    <col min="1" max="1" width="9" customWidth="1"/>
    <col min="2" max="2" width="14.83203125" style="1" customWidth="1"/>
    <col min="3" max="3" width="9.83203125" customWidth="1"/>
    <col min="4" max="4" width="10.5" customWidth="1"/>
    <col min="5" max="5" width="9.83203125" style="23" customWidth="1"/>
  </cols>
  <sheetData>
    <row r="1" spans="1:5" ht="17" thickBot="1"/>
    <row r="2" spans="1:5" ht="36" thickTop="1" thickBot="1">
      <c r="A2" s="57" t="s">
        <v>382</v>
      </c>
      <c r="B2" s="57" t="s">
        <v>383</v>
      </c>
      <c r="C2" s="57" t="s">
        <v>384</v>
      </c>
      <c r="D2" s="57" t="s">
        <v>385</v>
      </c>
      <c r="E2" s="57" t="s">
        <v>386</v>
      </c>
    </row>
    <row r="3" spans="1:5">
      <c r="A3" s="193" t="s">
        <v>763</v>
      </c>
      <c r="B3" s="193"/>
      <c r="C3" s="193"/>
      <c r="D3" s="193"/>
      <c r="E3" s="193"/>
    </row>
    <row r="4" spans="1:5" ht="17">
      <c r="A4" s="58">
        <v>1</v>
      </c>
      <c r="B4" s="59" t="s">
        <v>666</v>
      </c>
      <c r="C4" s="58">
        <v>1</v>
      </c>
      <c r="D4" s="58">
        <v>3</v>
      </c>
      <c r="E4" s="60">
        <v>0.2</v>
      </c>
    </row>
    <row r="5" spans="1:5" ht="17">
      <c r="A5" s="58">
        <v>2</v>
      </c>
      <c r="B5" s="59" t="s">
        <v>667</v>
      </c>
      <c r="C5" s="58">
        <v>1</v>
      </c>
      <c r="D5" s="58">
        <v>4</v>
      </c>
      <c r="E5" s="60">
        <v>0.26700000000000002</v>
      </c>
    </row>
    <row r="6" spans="1:5" ht="17">
      <c r="A6" s="58">
        <v>3</v>
      </c>
      <c r="B6" s="59" t="s">
        <v>769</v>
      </c>
      <c r="C6" s="58">
        <v>1</v>
      </c>
      <c r="D6" s="58">
        <v>4</v>
      </c>
      <c r="E6" s="60">
        <v>0.26700000000000002</v>
      </c>
    </row>
    <row r="7" spans="1:5" ht="17">
      <c r="A7" s="58">
        <v>4</v>
      </c>
      <c r="B7" s="58" t="s">
        <v>387</v>
      </c>
      <c r="C7" s="58">
        <v>4</v>
      </c>
      <c r="D7" s="58">
        <v>4</v>
      </c>
      <c r="E7" s="60">
        <v>0.26600000000000001</v>
      </c>
    </row>
    <row r="8" spans="1:5" ht="18" thickBot="1">
      <c r="A8" s="61" t="s">
        <v>202</v>
      </c>
      <c r="B8" s="61" t="s">
        <v>388</v>
      </c>
      <c r="C8" s="61">
        <v>7</v>
      </c>
      <c r="D8" s="61">
        <v>15</v>
      </c>
      <c r="E8" s="62">
        <v>1</v>
      </c>
    </row>
    <row r="9" spans="1:5">
      <c r="A9" s="193" t="s">
        <v>764</v>
      </c>
      <c r="B9" s="193"/>
      <c r="C9" s="193"/>
      <c r="D9" s="193"/>
      <c r="E9" s="193"/>
    </row>
    <row r="10" spans="1:5" ht="17">
      <c r="A10" s="58">
        <v>1</v>
      </c>
      <c r="B10" s="59" t="s">
        <v>666</v>
      </c>
      <c r="C10" s="58">
        <v>4</v>
      </c>
      <c r="D10" s="58">
        <v>12</v>
      </c>
      <c r="E10" s="60">
        <v>0.33300000000000002</v>
      </c>
    </row>
    <row r="11" spans="1:5" ht="18" customHeight="1">
      <c r="A11" s="58">
        <v>2</v>
      </c>
      <c r="B11" s="58" t="s">
        <v>765</v>
      </c>
      <c r="C11" s="58">
        <v>2</v>
      </c>
      <c r="D11" s="58">
        <v>8</v>
      </c>
      <c r="E11" s="60">
        <v>0.222</v>
      </c>
    </row>
    <row r="12" spans="1:5" ht="17" customHeight="1">
      <c r="A12" s="58">
        <v>3</v>
      </c>
      <c r="B12" s="58" t="s">
        <v>766</v>
      </c>
      <c r="C12" s="58">
        <v>2</v>
      </c>
      <c r="D12" s="58">
        <v>4</v>
      </c>
      <c r="E12" s="60">
        <v>0.111</v>
      </c>
    </row>
    <row r="13" spans="1:5" ht="17">
      <c r="A13" s="58">
        <v>4</v>
      </c>
      <c r="B13" s="59" t="s">
        <v>770</v>
      </c>
      <c r="C13" s="58">
        <v>1</v>
      </c>
      <c r="D13" s="58">
        <v>5</v>
      </c>
      <c r="E13" s="60">
        <v>0.13900000000000001</v>
      </c>
    </row>
    <row r="14" spans="1:5" ht="17">
      <c r="A14" s="58">
        <v>5</v>
      </c>
      <c r="B14" s="58" t="s">
        <v>387</v>
      </c>
      <c r="C14" s="58">
        <v>7</v>
      </c>
      <c r="D14" s="58">
        <v>7</v>
      </c>
      <c r="E14" s="60">
        <v>0.19500000000000001</v>
      </c>
    </row>
    <row r="15" spans="1:5" ht="18" thickBot="1">
      <c r="A15" s="61" t="s">
        <v>202</v>
      </c>
      <c r="B15" s="61" t="s">
        <v>388</v>
      </c>
      <c r="C15" s="61">
        <v>16</v>
      </c>
      <c r="D15" s="61">
        <v>36</v>
      </c>
      <c r="E15" s="62">
        <v>1</v>
      </c>
    </row>
    <row r="16" spans="1:5">
      <c r="A16" s="193" t="s">
        <v>767</v>
      </c>
      <c r="B16" s="193"/>
      <c r="C16" s="193"/>
      <c r="D16" s="193"/>
      <c r="E16" s="193"/>
    </row>
    <row r="17" spans="1:5" ht="18" thickBot="1">
      <c r="A17" s="61">
        <v>1</v>
      </c>
      <c r="B17" s="59" t="s">
        <v>666</v>
      </c>
      <c r="C17" s="61">
        <v>1</v>
      </c>
      <c r="D17" s="61">
        <v>3</v>
      </c>
      <c r="E17" s="62">
        <v>1</v>
      </c>
    </row>
    <row r="18" spans="1:5">
      <c r="A18" s="193" t="s">
        <v>768</v>
      </c>
      <c r="B18" s="193"/>
      <c r="C18" s="193"/>
      <c r="D18" s="193"/>
      <c r="E18" s="193"/>
    </row>
    <row r="19" spans="1:5" ht="18" thickBot="1">
      <c r="A19" s="63">
        <v>1</v>
      </c>
      <c r="B19" s="63" t="s">
        <v>666</v>
      </c>
      <c r="C19" s="63">
        <v>1</v>
      </c>
      <c r="D19" s="63">
        <v>3</v>
      </c>
      <c r="E19" s="64">
        <v>1</v>
      </c>
    </row>
    <row r="20" spans="1:5" ht="17" thickTop="1"/>
  </sheetData>
  <mergeCells count="4">
    <mergeCell ref="A3:E3"/>
    <mergeCell ref="A9:E9"/>
    <mergeCell ref="A16:E16"/>
    <mergeCell ref="A18:E18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9"/>
  <sheetViews>
    <sheetView topLeftCell="A18" zoomScale="110" zoomScaleNormal="110" workbookViewId="0">
      <selection activeCell="G78" sqref="G78:G90"/>
    </sheetView>
  </sheetViews>
  <sheetFormatPr baseColWidth="10" defaultColWidth="10.83203125" defaultRowHeight="16"/>
  <cols>
    <col min="1" max="1" width="17.5" style="9" customWidth="1"/>
    <col min="2" max="2" width="10.83203125" style="9"/>
    <col min="3" max="4" width="10.83203125" style="27"/>
    <col min="5" max="5" width="23" style="18" customWidth="1"/>
    <col min="6" max="6" width="13.33203125" style="18" customWidth="1"/>
    <col min="7" max="7" width="11.6640625" style="18" customWidth="1"/>
    <col min="8" max="8" width="12.6640625" style="18" customWidth="1"/>
    <col min="9" max="9" width="11.83203125" style="18" customWidth="1"/>
    <col min="10" max="11" width="13" style="18" customWidth="1"/>
    <col min="12" max="12" width="9.33203125" style="18" customWidth="1"/>
    <col min="13" max="13" width="17" style="9" customWidth="1"/>
    <col min="14" max="14" width="15.5" style="9" customWidth="1"/>
    <col min="15" max="15" width="16.1640625" style="17" customWidth="1"/>
    <col min="16" max="16" width="11.5" style="17" bestFit="1" customWidth="1"/>
    <col min="17" max="19" width="10.83203125" style="17"/>
    <col min="20" max="20" width="24" style="17" customWidth="1"/>
    <col min="21" max="16384" width="10.83203125" style="17"/>
  </cols>
  <sheetData>
    <row r="1" spans="1:20">
      <c r="A1" s="39" t="s">
        <v>204</v>
      </c>
      <c r="B1" s="39" t="s">
        <v>1659</v>
      </c>
      <c r="C1" s="8" t="s">
        <v>1654</v>
      </c>
      <c r="D1" s="8" t="s">
        <v>657</v>
      </c>
      <c r="E1" s="8" t="s">
        <v>205</v>
      </c>
      <c r="F1" s="40" t="s">
        <v>0</v>
      </c>
      <c r="G1" s="40" t="s">
        <v>71</v>
      </c>
      <c r="H1" s="40" t="s">
        <v>1</v>
      </c>
      <c r="I1" s="40" t="s">
        <v>668</v>
      </c>
      <c r="J1" s="40" t="s">
        <v>1642</v>
      </c>
      <c r="K1" s="40" t="s">
        <v>287</v>
      </c>
      <c r="L1" s="40" t="s">
        <v>1639</v>
      </c>
      <c r="M1" s="8" t="s">
        <v>1660</v>
      </c>
      <c r="N1" s="8" t="s">
        <v>1661</v>
      </c>
      <c r="O1" s="8" t="s">
        <v>1671</v>
      </c>
      <c r="P1" s="20"/>
      <c r="T1" s="21"/>
    </row>
    <row r="2" spans="1:20">
      <c r="A2" s="42" t="s">
        <v>658</v>
      </c>
      <c r="B2" s="43" t="s">
        <v>206</v>
      </c>
      <c r="C2" s="44" t="s">
        <v>389</v>
      </c>
      <c r="D2" s="16" t="s">
        <v>810</v>
      </c>
      <c r="E2" s="56" t="s">
        <v>796</v>
      </c>
      <c r="F2" s="45" t="s">
        <v>771</v>
      </c>
      <c r="G2" s="46">
        <v>1339139</v>
      </c>
      <c r="H2" s="46">
        <v>1338229</v>
      </c>
      <c r="I2" s="16" t="s">
        <v>670</v>
      </c>
      <c r="J2" s="32">
        <v>194</v>
      </c>
      <c r="K2" s="16" t="s">
        <v>288</v>
      </c>
      <c r="L2" s="47">
        <v>1</v>
      </c>
      <c r="M2" s="16" t="s">
        <v>280</v>
      </c>
      <c r="N2" s="43" t="s">
        <v>911</v>
      </c>
      <c r="O2" s="66" t="s">
        <v>258</v>
      </c>
      <c r="P2" s="16"/>
      <c r="T2" s="21"/>
    </row>
    <row r="3" spans="1:20">
      <c r="A3" s="48" t="s">
        <v>658</v>
      </c>
      <c r="B3" s="49" t="s">
        <v>207</v>
      </c>
      <c r="C3" s="50" t="s">
        <v>390</v>
      </c>
      <c r="D3" s="16" t="s">
        <v>810</v>
      </c>
      <c r="E3" s="56" t="s">
        <v>797</v>
      </c>
      <c r="F3" s="45" t="s">
        <v>771</v>
      </c>
      <c r="G3" s="46">
        <v>1342277</v>
      </c>
      <c r="H3" s="46">
        <v>1341319</v>
      </c>
      <c r="I3" s="16" t="s">
        <v>670</v>
      </c>
      <c r="J3" s="32">
        <v>187</v>
      </c>
      <c r="K3" s="32" t="s">
        <v>288</v>
      </c>
      <c r="L3" s="52">
        <v>2</v>
      </c>
      <c r="M3" s="32" t="s">
        <v>280</v>
      </c>
      <c r="N3" s="43" t="s">
        <v>911</v>
      </c>
      <c r="O3" s="67" t="s">
        <v>259</v>
      </c>
      <c r="P3" s="16"/>
      <c r="T3" s="21"/>
    </row>
    <row r="4" spans="1:20">
      <c r="A4" s="48" t="s">
        <v>658</v>
      </c>
      <c r="B4" s="49" t="s">
        <v>208</v>
      </c>
      <c r="C4" s="50" t="s">
        <v>391</v>
      </c>
      <c r="D4" s="16" t="s">
        <v>810</v>
      </c>
      <c r="E4" s="56" t="s">
        <v>798</v>
      </c>
      <c r="F4" s="45" t="s">
        <v>771</v>
      </c>
      <c r="G4" s="46">
        <v>1346419</v>
      </c>
      <c r="H4" s="46">
        <v>1344557</v>
      </c>
      <c r="I4" s="16" t="s">
        <v>669</v>
      </c>
      <c r="J4" s="32">
        <v>260</v>
      </c>
      <c r="K4" s="32" t="s">
        <v>288</v>
      </c>
      <c r="L4" s="52">
        <v>3</v>
      </c>
      <c r="M4" s="32" t="s">
        <v>279</v>
      </c>
      <c r="N4" s="43" t="s">
        <v>911</v>
      </c>
      <c r="O4" s="68" t="s">
        <v>260</v>
      </c>
      <c r="P4" s="16"/>
      <c r="T4" s="21"/>
    </row>
    <row r="5" spans="1:20">
      <c r="A5" s="48" t="s">
        <v>658</v>
      </c>
      <c r="B5" s="49" t="s">
        <v>209</v>
      </c>
      <c r="C5" s="50" t="s">
        <v>392</v>
      </c>
      <c r="D5" s="16" t="s">
        <v>810</v>
      </c>
      <c r="E5" s="56" t="s">
        <v>799</v>
      </c>
      <c r="F5" s="45" t="s">
        <v>771</v>
      </c>
      <c r="G5" s="46">
        <v>1348786</v>
      </c>
      <c r="H5" s="46">
        <v>1347567</v>
      </c>
      <c r="I5" s="16" t="s">
        <v>669</v>
      </c>
      <c r="J5" s="32">
        <v>252</v>
      </c>
      <c r="K5" s="32" t="s">
        <v>288</v>
      </c>
      <c r="L5" s="52">
        <v>3</v>
      </c>
      <c r="M5" s="32" t="s">
        <v>280</v>
      </c>
      <c r="N5" s="43" t="s">
        <v>911</v>
      </c>
      <c r="O5" s="67" t="s">
        <v>261</v>
      </c>
      <c r="P5" s="16"/>
      <c r="T5" s="21"/>
    </row>
    <row r="6" spans="1:20">
      <c r="A6" s="48" t="s">
        <v>658</v>
      </c>
      <c r="B6" s="49" t="s">
        <v>210</v>
      </c>
      <c r="C6" s="50" t="s">
        <v>393</v>
      </c>
      <c r="D6" s="16" t="s">
        <v>810</v>
      </c>
      <c r="E6" s="56" t="s">
        <v>800</v>
      </c>
      <c r="F6" s="45" t="s">
        <v>771</v>
      </c>
      <c r="G6" s="46">
        <v>1354802</v>
      </c>
      <c r="H6" s="46">
        <v>1353629</v>
      </c>
      <c r="I6" s="16" t="s">
        <v>669</v>
      </c>
      <c r="J6" s="32">
        <v>255</v>
      </c>
      <c r="K6" s="32" t="s">
        <v>288</v>
      </c>
      <c r="L6" s="52">
        <v>3</v>
      </c>
      <c r="M6" s="32" t="s">
        <v>280</v>
      </c>
      <c r="N6" s="43" t="s">
        <v>911</v>
      </c>
      <c r="O6" s="67" t="s">
        <v>262</v>
      </c>
      <c r="P6" s="16"/>
      <c r="T6" s="21"/>
    </row>
    <row r="7" spans="1:20">
      <c r="A7" s="48" t="s">
        <v>658</v>
      </c>
      <c r="B7" s="49" t="s">
        <v>211</v>
      </c>
      <c r="C7" s="50" t="s">
        <v>394</v>
      </c>
      <c r="D7" s="16" t="s">
        <v>810</v>
      </c>
      <c r="E7" s="56" t="s">
        <v>801</v>
      </c>
      <c r="F7" s="45" t="s">
        <v>771</v>
      </c>
      <c r="G7" s="46">
        <v>1364303</v>
      </c>
      <c r="H7" s="46">
        <v>1363516</v>
      </c>
      <c r="I7" s="16" t="s">
        <v>670</v>
      </c>
      <c r="J7" s="32">
        <v>191</v>
      </c>
      <c r="K7" s="32" t="s">
        <v>288</v>
      </c>
      <c r="L7" s="52">
        <v>2</v>
      </c>
      <c r="M7" s="32" t="s">
        <v>279</v>
      </c>
      <c r="N7" s="43" t="s">
        <v>911</v>
      </c>
      <c r="O7" s="68" t="s">
        <v>263</v>
      </c>
      <c r="P7" s="16"/>
      <c r="T7" s="21"/>
    </row>
    <row r="8" spans="1:20">
      <c r="A8" s="48" t="s">
        <v>658</v>
      </c>
      <c r="B8" s="49" t="s">
        <v>212</v>
      </c>
      <c r="C8" s="50" t="s">
        <v>395</v>
      </c>
      <c r="D8" s="16" t="s">
        <v>810</v>
      </c>
      <c r="E8" s="56" t="s">
        <v>802</v>
      </c>
      <c r="F8" s="45" t="s">
        <v>771</v>
      </c>
      <c r="G8" s="46">
        <v>1366503</v>
      </c>
      <c r="H8" s="46">
        <v>1365508</v>
      </c>
      <c r="I8" s="16" t="s">
        <v>670</v>
      </c>
      <c r="J8" s="32">
        <v>186</v>
      </c>
      <c r="K8" s="32" t="s">
        <v>288</v>
      </c>
      <c r="L8" s="52">
        <v>1</v>
      </c>
      <c r="M8" s="32" t="s">
        <v>280</v>
      </c>
      <c r="N8" s="43" t="s">
        <v>911</v>
      </c>
      <c r="O8" s="68" t="s">
        <v>264</v>
      </c>
      <c r="P8" s="16"/>
      <c r="T8" s="21"/>
    </row>
    <row r="9" spans="1:20">
      <c r="A9" s="48" t="s">
        <v>658</v>
      </c>
      <c r="B9" s="49" t="s">
        <v>213</v>
      </c>
      <c r="C9" s="50" t="s">
        <v>396</v>
      </c>
      <c r="D9" s="16" t="s">
        <v>810</v>
      </c>
      <c r="E9" s="56" t="s">
        <v>803</v>
      </c>
      <c r="F9" s="45" t="s">
        <v>771</v>
      </c>
      <c r="G9" s="46">
        <v>1515837</v>
      </c>
      <c r="H9" s="46">
        <v>1516832</v>
      </c>
      <c r="I9" s="16" t="s">
        <v>670</v>
      </c>
      <c r="J9" s="32">
        <v>180</v>
      </c>
      <c r="K9" s="32" t="s">
        <v>288</v>
      </c>
      <c r="L9" s="52">
        <v>2</v>
      </c>
      <c r="M9" s="32" t="s">
        <v>280</v>
      </c>
      <c r="N9" s="43" t="s">
        <v>911</v>
      </c>
      <c r="O9" s="67" t="s">
        <v>265</v>
      </c>
      <c r="P9" s="16"/>
      <c r="T9" s="21"/>
    </row>
    <row r="10" spans="1:20">
      <c r="A10" s="48" t="s">
        <v>658</v>
      </c>
      <c r="B10" s="49" t="s">
        <v>214</v>
      </c>
      <c r="C10" s="50" t="s">
        <v>397</v>
      </c>
      <c r="D10" s="16" t="s">
        <v>810</v>
      </c>
      <c r="E10" s="56" t="s">
        <v>804</v>
      </c>
      <c r="F10" s="45" t="s">
        <v>771</v>
      </c>
      <c r="G10" s="46">
        <v>1758730</v>
      </c>
      <c r="H10" s="46">
        <v>1757812</v>
      </c>
      <c r="I10" s="16" t="s">
        <v>671</v>
      </c>
      <c r="J10" s="32">
        <v>118</v>
      </c>
      <c r="K10" s="32" t="s">
        <v>288</v>
      </c>
      <c r="L10" s="52">
        <v>1</v>
      </c>
      <c r="M10" s="32" t="s">
        <v>279</v>
      </c>
      <c r="N10" s="43" t="s">
        <v>911</v>
      </c>
      <c r="O10" s="68" t="s">
        <v>266</v>
      </c>
      <c r="P10" s="16"/>
      <c r="T10" s="21"/>
    </row>
    <row r="11" spans="1:20">
      <c r="A11" s="48" t="s">
        <v>658</v>
      </c>
      <c r="B11" s="49" t="s">
        <v>215</v>
      </c>
      <c r="C11" s="50" t="s">
        <v>398</v>
      </c>
      <c r="D11" s="16" t="s">
        <v>810</v>
      </c>
      <c r="E11" s="56" t="s">
        <v>805</v>
      </c>
      <c r="F11" s="45" t="s">
        <v>771</v>
      </c>
      <c r="G11" s="46">
        <v>1761135</v>
      </c>
      <c r="H11" s="46">
        <v>1760140</v>
      </c>
      <c r="I11" s="16" t="s">
        <v>671</v>
      </c>
      <c r="J11" s="32">
        <v>101</v>
      </c>
      <c r="K11" s="32" t="s">
        <v>288</v>
      </c>
      <c r="L11" s="52">
        <v>1</v>
      </c>
      <c r="M11" s="32" t="s">
        <v>280</v>
      </c>
      <c r="N11" s="43" t="s">
        <v>911</v>
      </c>
      <c r="O11" s="68" t="s">
        <v>281</v>
      </c>
      <c r="P11" s="16"/>
      <c r="T11" s="21"/>
    </row>
    <row r="12" spans="1:20">
      <c r="A12" s="48" t="s">
        <v>658</v>
      </c>
      <c r="B12" s="49" t="s">
        <v>216</v>
      </c>
      <c r="C12" s="50" t="s">
        <v>202</v>
      </c>
      <c r="D12" s="50" t="s">
        <v>202</v>
      </c>
      <c r="E12" s="56" t="s">
        <v>806</v>
      </c>
      <c r="F12" s="45" t="s">
        <v>772</v>
      </c>
      <c r="G12" s="46">
        <v>34568087</v>
      </c>
      <c r="H12" s="46">
        <v>34566988</v>
      </c>
      <c r="I12" s="16" t="s">
        <v>292</v>
      </c>
      <c r="J12" s="32">
        <v>128</v>
      </c>
      <c r="K12" s="32" t="s">
        <v>288</v>
      </c>
      <c r="L12" s="52">
        <v>1</v>
      </c>
      <c r="M12" s="32" t="s">
        <v>280</v>
      </c>
      <c r="N12" s="43" t="s">
        <v>911</v>
      </c>
      <c r="O12" s="68" t="s">
        <v>267</v>
      </c>
      <c r="P12" s="16"/>
      <c r="T12" s="21"/>
    </row>
    <row r="13" spans="1:20">
      <c r="A13" s="48" t="s">
        <v>659</v>
      </c>
      <c r="B13" s="52" t="s">
        <v>217</v>
      </c>
      <c r="C13" s="53" t="s">
        <v>202</v>
      </c>
      <c r="D13" s="53" t="s">
        <v>202</v>
      </c>
      <c r="E13" s="56" t="s">
        <v>268</v>
      </c>
      <c r="F13" s="45" t="s">
        <v>773</v>
      </c>
      <c r="G13" s="46">
        <v>39495747</v>
      </c>
      <c r="H13" s="46">
        <v>39501353</v>
      </c>
      <c r="I13" s="16" t="s">
        <v>670</v>
      </c>
      <c r="J13" s="32">
        <v>216</v>
      </c>
      <c r="K13" s="32" t="s">
        <v>288</v>
      </c>
      <c r="L13" s="52">
        <v>2</v>
      </c>
      <c r="M13" s="32" t="s">
        <v>277</v>
      </c>
      <c r="N13" s="52" t="s">
        <v>278</v>
      </c>
      <c r="O13" s="52" t="s">
        <v>202</v>
      </c>
      <c r="P13" s="16"/>
      <c r="Q13" s="16"/>
      <c r="T13" s="21"/>
    </row>
    <row r="14" spans="1:20">
      <c r="A14" s="48" t="s">
        <v>659</v>
      </c>
      <c r="B14" s="52" t="s">
        <v>218</v>
      </c>
      <c r="C14" s="53" t="s">
        <v>202</v>
      </c>
      <c r="D14" s="53" t="s">
        <v>202</v>
      </c>
      <c r="E14" s="56" t="s">
        <v>272</v>
      </c>
      <c r="F14" s="45" t="s">
        <v>773</v>
      </c>
      <c r="G14" s="46">
        <v>39642637</v>
      </c>
      <c r="H14" s="46">
        <v>39646176</v>
      </c>
      <c r="I14" s="16" t="s">
        <v>670</v>
      </c>
      <c r="J14" s="32">
        <v>179</v>
      </c>
      <c r="K14" s="32" t="s">
        <v>288</v>
      </c>
      <c r="L14" s="52">
        <v>1</v>
      </c>
      <c r="M14" s="32" t="s">
        <v>277</v>
      </c>
      <c r="N14" s="52" t="s">
        <v>278</v>
      </c>
      <c r="O14" s="52" t="s">
        <v>202</v>
      </c>
      <c r="P14" s="16"/>
      <c r="Q14" s="16"/>
      <c r="T14" s="21"/>
    </row>
    <row r="15" spans="1:20">
      <c r="A15" s="48" t="s">
        <v>659</v>
      </c>
      <c r="B15" s="52" t="s">
        <v>219</v>
      </c>
      <c r="C15" s="50" t="s">
        <v>202</v>
      </c>
      <c r="D15" s="50" t="s">
        <v>202</v>
      </c>
      <c r="E15" s="56" t="s">
        <v>269</v>
      </c>
      <c r="F15" s="45" t="s">
        <v>772</v>
      </c>
      <c r="G15" s="46">
        <v>23368023</v>
      </c>
      <c r="H15" s="46">
        <v>23372702</v>
      </c>
      <c r="I15" s="16" t="s">
        <v>294</v>
      </c>
      <c r="J15" s="32">
        <v>196</v>
      </c>
      <c r="K15" s="32" t="s">
        <v>288</v>
      </c>
      <c r="L15" s="52">
        <v>2</v>
      </c>
      <c r="M15" s="32" t="s">
        <v>277</v>
      </c>
      <c r="N15" s="52" t="s">
        <v>278</v>
      </c>
      <c r="O15" s="52" t="s">
        <v>202</v>
      </c>
      <c r="P15" s="16"/>
      <c r="Q15" s="16"/>
      <c r="T15" s="21"/>
    </row>
    <row r="16" spans="1:20">
      <c r="A16" s="48" t="s">
        <v>659</v>
      </c>
      <c r="B16" s="52" t="s">
        <v>220</v>
      </c>
      <c r="C16" s="53" t="s">
        <v>202</v>
      </c>
      <c r="D16" s="53" t="s">
        <v>202</v>
      </c>
      <c r="E16" s="56" t="s">
        <v>270</v>
      </c>
      <c r="F16" s="45" t="s">
        <v>772</v>
      </c>
      <c r="G16" s="46">
        <v>23375988</v>
      </c>
      <c r="H16" s="46">
        <v>23379734</v>
      </c>
      <c r="I16" s="16" t="s">
        <v>671</v>
      </c>
      <c r="J16" s="32">
        <v>89</v>
      </c>
      <c r="K16" s="32" t="s">
        <v>288</v>
      </c>
      <c r="L16" s="52">
        <v>1</v>
      </c>
      <c r="M16" s="32" t="s">
        <v>277</v>
      </c>
      <c r="N16" s="52" t="s">
        <v>278</v>
      </c>
      <c r="O16" s="52" t="s">
        <v>202</v>
      </c>
      <c r="P16" s="16"/>
      <c r="Q16" s="16"/>
      <c r="T16" s="21"/>
    </row>
    <row r="17" spans="1:20">
      <c r="A17" s="48" t="s">
        <v>659</v>
      </c>
      <c r="B17" s="52" t="s">
        <v>221</v>
      </c>
      <c r="C17" s="53" t="s">
        <v>202</v>
      </c>
      <c r="D17" s="53" t="s">
        <v>202</v>
      </c>
      <c r="E17" s="56" t="s">
        <v>271</v>
      </c>
      <c r="F17" s="45" t="s">
        <v>772</v>
      </c>
      <c r="G17" s="46">
        <v>23431956</v>
      </c>
      <c r="H17" s="46">
        <v>23435726</v>
      </c>
      <c r="I17" s="16" t="s">
        <v>671</v>
      </c>
      <c r="J17" s="32">
        <v>89</v>
      </c>
      <c r="K17" s="32" t="s">
        <v>288</v>
      </c>
      <c r="L17" s="52">
        <v>1</v>
      </c>
      <c r="M17" s="32" t="s">
        <v>277</v>
      </c>
      <c r="N17" s="52" t="s">
        <v>278</v>
      </c>
      <c r="O17" s="52" t="s">
        <v>202</v>
      </c>
      <c r="P17" s="16"/>
      <c r="Q17" s="16"/>
      <c r="T17" s="21"/>
    </row>
    <row r="18" spans="1:20">
      <c r="A18" s="48" t="s">
        <v>659</v>
      </c>
      <c r="B18" s="52" t="s">
        <v>222</v>
      </c>
      <c r="C18" s="50" t="s">
        <v>202</v>
      </c>
      <c r="D18" s="50" t="s">
        <v>202</v>
      </c>
      <c r="E18" s="56" t="s">
        <v>274</v>
      </c>
      <c r="F18" s="45" t="s">
        <v>772</v>
      </c>
      <c r="G18" s="46">
        <v>23585031</v>
      </c>
      <c r="H18" s="46">
        <v>23588732</v>
      </c>
      <c r="I18" s="16" t="s">
        <v>671</v>
      </c>
      <c r="J18" s="32">
        <v>89</v>
      </c>
      <c r="K18" s="32" t="s">
        <v>288</v>
      </c>
      <c r="L18" s="52">
        <v>1</v>
      </c>
      <c r="M18" s="32" t="s">
        <v>277</v>
      </c>
      <c r="N18" s="52" t="s">
        <v>278</v>
      </c>
      <c r="O18" s="52" t="s">
        <v>202</v>
      </c>
      <c r="P18" s="16"/>
      <c r="Q18" s="16"/>
      <c r="T18" s="21"/>
    </row>
    <row r="19" spans="1:20">
      <c r="A19" s="48" t="s">
        <v>659</v>
      </c>
      <c r="B19" s="52" t="s">
        <v>223</v>
      </c>
      <c r="C19" s="53" t="s">
        <v>202</v>
      </c>
      <c r="D19" s="53" t="s">
        <v>202</v>
      </c>
      <c r="E19" s="56" t="s">
        <v>273</v>
      </c>
      <c r="F19" s="45" t="s">
        <v>774</v>
      </c>
      <c r="G19" s="46">
        <v>12670227</v>
      </c>
      <c r="H19" s="46">
        <v>12673898</v>
      </c>
      <c r="I19" s="16" t="s">
        <v>294</v>
      </c>
      <c r="J19" s="32">
        <v>102</v>
      </c>
      <c r="K19" s="32" t="s">
        <v>288</v>
      </c>
      <c r="L19" s="52">
        <v>1</v>
      </c>
      <c r="M19" s="32" t="s">
        <v>277</v>
      </c>
      <c r="N19" s="52" t="s">
        <v>278</v>
      </c>
      <c r="O19" s="52" t="s">
        <v>202</v>
      </c>
      <c r="P19" s="16"/>
      <c r="Q19" s="16"/>
      <c r="T19" s="21"/>
    </row>
    <row r="20" spans="1:20">
      <c r="A20" s="48" t="s">
        <v>660</v>
      </c>
      <c r="B20" s="52" t="s">
        <v>224</v>
      </c>
      <c r="C20" s="53" t="s">
        <v>202</v>
      </c>
      <c r="D20" s="53" t="s">
        <v>202</v>
      </c>
      <c r="E20" s="56" t="s">
        <v>283</v>
      </c>
      <c r="F20" s="45" t="s">
        <v>771</v>
      </c>
      <c r="G20" s="46">
        <v>2334328</v>
      </c>
      <c r="H20" s="46">
        <v>2336188</v>
      </c>
      <c r="I20" s="16" t="s">
        <v>292</v>
      </c>
      <c r="J20" s="32">
        <v>135</v>
      </c>
      <c r="K20" s="32" t="s">
        <v>288</v>
      </c>
      <c r="L20" s="52">
        <v>1</v>
      </c>
      <c r="M20" s="32" t="s">
        <v>289</v>
      </c>
      <c r="N20" s="52" t="s">
        <v>795</v>
      </c>
      <c r="O20" s="52" t="s">
        <v>202</v>
      </c>
      <c r="P20" s="16"/>
      <c r="Q20" s="16"/>
      <c r="T20" s="21"/>
    </row>
    <row r="21" spans="1:20">
      <c r="A21" s="48" t="s">
        <v>660</v>
      </c>
      <c r="B21" s="52" t="s">
        <v>225</v>
      </c>
      <c r="C21" s="54" t="s">
        <v>479</v>
      </c>
      <c r="D21" s="16" t="s">
        <v>811</v>
      </c>
      <c r="E21" s="56" t="s">
        <v>284</v>
      </c>
      <c r="F21" s="45" t="s">
        <v>771</v>
      </c>
      <c r="G21" s="46">
        <v>49400094</v>
      </c>
      <c r="H21" s="46">
        <v>49400814</v>
      </c>
      <c r="I21" s="16" t="s">
        <v>293</v>
      </c>
      <c r="J21" s="32">
        <v>112</v>
      </c>
      <c r="K21" s="32" t="s">
        <v>288</v>
      </c>
      <c r="L21" s="52">
        <v>1</v>
      </c>
      <c r="M21" s="32" t="s">
        <v>289</v>
      </c>
      <c r="N21" s="52" t="s">
        <v>795</v>
      </c>
      <c r="O21" s="52" t="s">
        <v>202</v>
      </c>
      <c r="P21" s="16"/>
      <c r="Q21" s="16"/>
      <c r="T21" s="21"/>
    </row>
    <row r="22" spans="1:20">
      <c r="A22" s="48" t="s">
        <v>660</v>
      </c>
      <c r="B22" s="52" t="s">
        <v>226</v>
      </c>
      <c r="C22" s="53" t="s">
        <v>476</v>
      </c>
      <c r="D22" s="16" t="s">
        <v>811</v>
      </c>
      <c r="E22" s="56" t="s">
        <v>343</v>
      </c>
      <c r="F22" s="45" t="s">
        <v>773</v>
      </c>
      <c r="G22" s="46">
        <v>1308475</v>
      </c>
      <c r="H22" s="46">
        <v>1309724</v>
      </c>
      <c r="I22" s="16" t="s">
        <v>294</v>
      </c>
      <c r="J22" s="32">
        <v>241</v>
      </c>
      <c r="K22" s="32" t="s">
        <v>288</v>
      </c>
      <c r="L22" s="52">
        <v>2</v>
      </c>
      <c r="M22" s="32" t="s">
        <v>289</v>
      </c>
      <c r="N22" s="52" t="s">
        <v>795</v>
      </c>
      <c r="O22" s="52" t="s">
        <v>202</v>
      </c>
      <c r="P22" s="16"/>
      <c r="Q22" s="16"/>
      <c r="T22" s="21"/>
    </row>
    <row r="23" spans="1:20">
      <c r="A23" s="48" t="s">
        <v>660</v>
      </c>
      <c r="B23" s="52" t="s">
        <v>227</v>
      </c>
      <c r="C23" s="53" t="s">
        <v>477</v>
      </c>
      <c r="D23" s="16" t="s">
        <v>811</v>
      </c>
      <c r="E23" s="56" t="s">
        <v>286</v>
      </c>
      <c r="F23" s="45" t="s">
        <v>773</v>
      </c>
      <c r="G23" s="46">
        <v>1311341</v>
      </c>
      <c r="H23" s="46">
        <v>1312639</v>
      </c>
      <c r="I23" s="16" t="s">
        <v>294</v>
      </c>
      <c r="J23" s="32">
        <v>201</v>
      </c>
      <c r="K23" s="32" t="s">
        <v>288</v>
      </c>
      <c r="L23" s="52">
        <v>2</v>
      </c>
      <c r="M23" s="32" t="s">
        <v>289</v>
      </c>
      <c r="N23" s="52" t="s">
        <v>795</v>
      </c>
      <c r="O23" s="52" t="s">
        <v>202</v>
      </c>
      <c r="P23" s="16"/>
      <c r="Q23" s="16"/>
      <c r="T23" s="21"/>
    </row>
    <row r="24" spans="1:20">
      <c r="A24" s="48" t="s">
        <v>660</v>
      </c>
      <c r="B24" s="52" t="s">
        <v>228</v>
      </c>
      <c r="C24" s="54" t="s">
        <v>478</v>
      </c>
      <c r="D24" s="16" t="s">
        <v>811</v>
      </c>
      <c r="E24" s="56" t="s">
        <v>282</v>
      </c>
      <c r="F24" s="45" t="s">
        <v>773</v>
      </c>
      <c r="G24" s="46">
        <v>1314255</v>
      </c>
      <c r="H24" s="46">
        <v>1315379</v>
      </c>
      <c r="I24" s="16" t="s">
        <v>294</v>
      </c>
      <c r="J24" s="32">
        <v>195</v>
      </c>
      <c r="K24" s="32" t="s">
        <v>288</v>
      </c>
      <c r="L24" s="52">
        <v>2</v>
      </c>
      <c r="M24" s="32" t="s">
        <v>289</v>
      </c>
      <c r="N24" s="52" t="s">
        <v>795</v>
      </c>
      <c r="O24" s="52" t="s">
        <v>202</v>
      </c>
      <c r="P24" s="16"/>
      <c r="Q24" s="16"/>
      <c r="T24" s="21"/>
    </row>
    <row r="25" spans="1:20">
      <c r="A25" s="48" t="s">
        <v>660</v>
      </c>
      <c r="B25" s="52" t="s">
        <v>229</v>
      </c>
      <c r="C25" s="54" t="s">
        <v>480</v>
      </c>
      <c r="D25" s="16" t="s">
        <v>811</v>
      </c>
      <c r="E25" s="56" t="s">
        <v>285</v>
      </c>
      <c r="F25" s="45" t="s">
        <v>772</v>
      </c>
      <c r="G25" s="46">
        <v>22150824</v>
      </c>
      <c r="H25" s="46">
        <v>22153246</v>
      </c>
      <c r="I25" s="37" t="s">
        <v>202</v>
      </c>
      <c r="J25" s="32">
        <v>156</v>
      </c>
      <c r="K25" s="32" t="s">
        <v>288</v>
      </c>
      <c r="L25" s="52">
        <v>1</v>
      </c>
      <c r="M25" s="32" t="s">
        <v>289</v>
      </c>
      <c r="N25" s="52" t="s">
        <v>795</v>
      </c>
      <c r="O25" s="52" t="s">
        <v>202</v>
      </c>
      <c r="P25" s="16"/>
      <c r="Q25" s="16"/>
      <c r="T25" s="21"/>
    </row>
    <row r="26" spans="1:20">
      <c r="A26" s="48" t="s">
        <v>661</v>
      </c>
      <c r="B26" s="52" t="s">
        <v>230</v>
      </c>
      <c r="C26" s="53" t="s">
        <v>202</v>
      </c>
      <c r="D26" s="53" t="s">
        <v>202</v>
      </c>
      <c r="E26" s="67" t="s">
        <v>78</v>
      </c>
      <c r="F26" s="45" t="s">
        <v>783</v>
      </c>
      <c r="G26" s="46">
        <v>15304943</v>
      </c>
      <c r="H26" s="46">
        <v>15305722</v>
      </c>
      <c r="I26" s="16" t="s">
        <v>292</v>
      </c>
      <c r="J26" s="32">
        <v>92</v>
      </c>
      <c r="K26" s="32" t="s">
        <v>288</v>
      </c>
      <c r="L26" s="52">
        <v>1</v>
      </c>
      <c r="M26" s="32" t="s">
        <v>290</v>
      </c>
      <c r="N26" s="52" t="s">
        <v>795</v>
      </c>
      <c r="O26" s="52" t="s">
        <v>202</v>
      </c>
      <c r="P26" s="16"/>
      <c r="Q26" s="16"/>
    </row>
    <row r="27" spans="1:20">
      <c r="A27" s="48" t="s">
        <v>661</v>
      </c>
      <c r="B27" s="52" t="s">
        <v>231</v>
      </c>
      <c r="C27" s="50" t="s">
        <v>202</v>
      </c>
      <c r="D27" s="50" t="s">
        <v>202</v>
      </c>
      <c r="E27" s="67" t="s">
        <v>83</v>
      </c>
      <c r="F27" s="45" t="s">
        <v>784</v>
      </c>
      <c r="G27" s="46">
        <v>10787564</v>
      </c>
      <c r="H27" s="46">
        <v>10788709</v>
      </c>
      <c r="I27" s="16" t="s">
        <v>294</v>
      </c>
      <c r="J27" s="32">
        <v>135</v>
      </c>
      <c r="K27" s="32" t="s">
        <v>288</v>
      </c>
      <c r="L27" s="52">
        <v>2</v>
      </c>
      <c r="M27" s="32" t="s">
        <v>290</v>
      </c>
      <c r="N27" s="52" t="s">
        <v>795</v>
      </c>
      <c r="O27" s="52" t="s">
        <v>202</v>
      </c>
      <c r="P27" s="16"/>
      <c r="Q27" s="16"/>
      <c r="T27" s="21"/>
    </row>
    <row r="28" spans="1:20">
      <c r="A28" s="48" t="s">
        <v>661</v>
      </c>
      <c r="B28" s="52" t="s">
        <v>232</v>
      </c>
      <c r="C28" s="53" t="s">
        <v>202</v>
      </c>
      <c r="D28" s="53" t="s">
        <v>202</v>
      </c>
      <c r="E28" s="67" t="s">
        <v>84</v>
      </c>
      <c r="F28" s="45" t="s">
        <v>784</v>
      </c>
      <c r="G28" s="46">
        <v>10907420</v>
      </c>
      <c r="H28" s="46">
        <v>10908140</v>
      </c>
      <c r="I28" s="16" t="s">
        <v>293</v>
      </c>
      <c r="J28" s="32">
        <v>122</v>
      </c>
      <c r="K28" s="32" t="s">
        <v>288</v>
      </c>
      <c r="L28" s="52">
        <v>1</v>
      </c>
      <c r="M28" s="32" t="s">
        <v>290</v>
      </c>
      <c r="N28" s="52" t="s">
        <v>795</v>
      </c>
      <c r="O28" s="52" t="s">
        <v>202</v>
      </c>
      <c r="P28" s="16"/>
      <c r="Q28" s="16"/>
      <c r="T28" s="21"/>
    </row>
    <row r="29" spans="1:20">
      <c r="A29" s="48" t="s">
        <v>661</v>
      </c>
      <c r="B29" s="52" t="s">
        <v>233</v>
      </c>
      <c r="C29" s="53" t="s">
        <v>202</v>
      </c>
      <c r="D29" s="53" t="s">
        <v>202</v>
      </c>
      <c r="E29" s="67" t="s">
        <v>77</v>
      </c>
      <c r="F29" s="45" t="s">
        <v>784</v>
      </c>
      <c r="G29" s="46">
        <v>10915808</v>
      </c>
      <c r="H29" s="46">
        <v>10916979</v>
      </c>
      <c r="I29" s="16" t="s">
        <v>294</v>
      </c>
      <c r="J29" s="32">
        <v>257</v>
      </c>
      <c r="K29" s="32" t="s">
        <v>288</v>
      </c>
      <c r="L29" s="52">
        <v>2</v>
      </c>
      <c r="M29" s="32" t="s">
        <v>290</v>
      </c>
      <c r="N29" s="52" t="s">
        <v>795</v>
      </c>
      <c r="O29" s="52" t="s">
        <v>202</v>
      </c>
      <c r="P29" s="16"/>
      <c r="Q29" s="16"/>
      <c r="T29" s="21"/>
    </row>
    <row r="30" spans="1:20">
      <c r="A30" s="48" t="s">
        <v>661</v>
      </c>
      <c r="B30" s="52" t="s">
        <v>234</v>
      </c>
      <c r="C30" s="50" t="s">
        <v>202</v>
      </c>
      <c r="D30" s="50" t="s">
        <v>202</v>
      </c>
      <c r="E30" s="67" t="s">
        <v>75</v>
      </c>
      <c r="F30" s="45" t="s">
        <v>784</v>
      </c>
      <c r="G30" s="46">
        <v>11038741</v>
      </c>
      <c r="H30" s="46">
        <v>11039881</v>
      </c>
      <c r="I30" s="16" t="s">
        <v>294</v>
      </c>
      <c r="J30" s="32">
        <v>179</v>
      </c>
      <c r="K30" s="32" t="s">
        <v>288</v>
      </c>
      <c r="L30" s="52">
        <v>2</v>
      </c>
      <c r="M30" s="32" t="s">
        <v>290</v>
      </c>
      <c r="N30" s="52" t="s">
        <v>795</v>
      </c>
      <c r="O30" s="52" t="s">
        <v>202</v>
      </c>
      <c r="P30" s="16"/>
      <c r="Q30" s="16"/>
      <c r="T30" s="21"/>
    </row>
    <row r="31" spans="1:20">
      <c r="A31" s="48" t="s">
        <v>661</v>
      </c>
      <c r="B31" s="52" t="s">
        <v>235</v>
      </c>
      <c r="C31" s="53" t="s">
        <v>202</v>
      </c>
      <c r="D31" s="53" t="s">
        <v>202</v>
      </c>
      <c r="E31" s="67" t="s">
        <v>81</v>
      </c>
      <c r="F31" s="45" t="s">
        <v>784</v>
      </c>
      <c r="G31" s="46">
        <v>11129395</v>
      </c>
      <c r="H31" s="46">
        <v>11130326</v>
      </c>
      <c r="I31" s="16" t="s">
        <v>293</v>
      </c>
      <c r="J31" s="32">
        <v>102</v>
      </c>
      <c r="K31" s="32" t="s">
        <v>288</v>
      </c>
      <c r="L31" s="52">
        <v>1</v>
      </c>
      <c r="M31" s="32" t="s">
        <v>290</v>
      </c>
      <c r="N31" s="52" t="s">
        <v>795</v>
      </c>
      <c r="O31" s="52" t="s">
        <v>202</v>
      </c>
      <c r="P31" s="16"/>
      <c r="Q31" s="16"/>
      <c r="T31" s="21"/>
    </row>
    <row r="32" spans="1:20">
      <c r="A32" s="48" t="s">
        <v>661</v>
      </c>
      <c r="B32" s="52" t="s">
        <v>236</v>
      </c>
      <c r="C32" s="53" t="s">
        <v>202</v>
      </c>
      <c r="D32" s="53" t="s">
        <v>202</v>
      </c>
      <c r="E32" s="67" t="s">
        <v>80</v>
      </c>
      <c r="F32" s="45" t="s">
        <v>784</v>
      </c>
      <c r="G32" s="46">
        <v>11134363</v>
      </c>
      <c r="H32" s="46">
        <v>11135320</v>
      </c>
      <c r="I32" s="16" t="s">
        <v>293</v>
      </c>
      <c r="J32" s="32">
        <v>127</v>
      </c>
      <c r="K32" s="32" t="s">
        <v>288</v>
      </c>
      <c r="L32" s="52">
        <v>1</v>
      </c>
      <c r="M32" s="32" t="s">
        <v>290</v>
      </c>
      <c r="N32" s="52" t="s">
        <v>795</v>
      </c>
      <c r="O32" s="52" t="s">
        <v>202</v>
      </c>
      <c r="P32" s="16"/>
      <c r="Q32" s="16"/>
      <c r="T32" s="21"/>
    </row>
    <row r="33" spans="1:20">
      <c r="A33" s="48" t="s">
        <v>661</v>
      </c>
      <c r="B33" s="52" t="s">
        <v>237</v>
      </c>
      <c r="C33" s="50" t="s">
        <v>202</v>
      </c>
      <c r="D33" s="50" t="s">
        <v>202</v>
      </c>
      <c r="E33" s="67" t="s">
        <v>85</v>
      </c>
      <c r="F33" s="45" t="s">
        <v>784</v>
      </c>
      <c r="G33" s="46">
        <v>11175277</v>
      </c>
      <c r="H33" s="46">
        <v>11176536</v>
      </c>
      <c r="I33" s="16" t="s">
        <v>293</v>
      </c>
      <c r="J33" s="32">
        <v>127</v>
      </c>
      <c r="K33" s="32" t="s">
        <v>288</v>
      </c>
      <c r="L33" s="52">
        <v>1</v>
      </c>
      <c r="M33" s="32" t="s">
        <v>290</v>
      </c>
      <c r="N33" s="52" t="s">
        <v>795</v>
      </c>
      <c r="O33" s="52" t="s">
        <v>202</v>
      </c>
      <c r="P33" s="16"/>
      <c r="Q33" s="16"/>
      <c r="T33" s="21"/>
    </row>
    <row r="34" spans="1:20">
      <c r="A34" s="48" t="s">
        <v>661</v>
      </c>
      <c r="B34" s="52" t="s">
        <v>238</v>
      </c>
      <c r="C34" s="53" t="s">
        <v>202</v>
      </c>
      <c r="D34" s="53" t="s">
        <v>202</v>
      </c>
      <c r="E34" s="67" t="s">
        <v>82</v>
      </c>
      <c r="F34" s="45" t="s">
        <v>784</v>
      </c>
      <c r="G34" s="46">
        <v>11177840</v>
      </c>
      <c r="H34" s="46">
        <v>11178344</v>
      </c>
      <c r="I34" s="16" t="s">
        <v>293</v>
      </c>
      <c r="J34" s="32">
        <v>105</v>
      </c>
      <c r="K34" s="32" t="s">
        <v>288</v>
      </c>
      <c r="L34" s="52">
        <v>2</v>
      </c>
      <c r="M34" s="32" t="s">
        <v>290</v>
      </c>
      <c r="N34" s="52" t="s">
        <v>795</v>
      </c>
      <c r="O34" s="52" t="s">
        <v>202</v>
      </c>
      <c r="P34" s="16"/>
      <c r="Q34" s="16"/>
      <c r="T34" s="21"/>
    </row>
    <row r="35" spans="1:20">
      <c r="A35" s="48" t="s">
        <v>661</v>
      </c>
      <c r="B35" s="52" t="s">
        <v>239</v>
      </c>
      <c r="C35" s="53" t="s">
        <v>202</v>
      </c>
      <c r="D35" s="53" t="s">
        <v>202</v>
      </c>
      <c r="E35" s="67" t="s">
        <v>76</v>
      </c>
      <c r="F35" s="45" t="s">
        <v>784</v>
      </c>
      <c r="G35" s="46">
        <v>11206206</v>
      </c>
      <c r="H35" s="46">
        <v>11206788</v>
      </c>
      <c r="I35" s="16" t="s">
        <v>294</v>
      </c>
      <c r="J35" s="32">
        <v>272</v>
      </c>
      <c r="K35" s="32" t="s">
        <v>288</v>
      </c>
      <c r="L35" s="52">
        <v>2</v>
      </c>
      <c r="M35" s="32" t="s">
        <v>290</v>
      </c>
      <c r="N35" s="52" t="s">
        <v>795</v>
      </c>
      <c r="O35" s="52" t="s">
        <v>202</v>
      </c>
      <c r="P35" s="16"/>
      <c r="Q35" s="16"/>
      <c r="T35" s="21"/>
    </row>
    <row r="36" spans="1:20">
      <c r="A36" s="48" t="s">
        <v>661</v>
      </c>
      <c r="B36" s="52" t="s">
        <v>240</v>
      </c>
      <c r="C36" s="50" t="s">
        <v>202</v>
      </c>
      <c r="D36" s="50" t="s">
        <v>202</v>
      </c>
      <c r="E36" s="67" t="s">
        <v>74</v>
      </c>
      <c r="F36" s="45" t="s">
        <v>784</v>
      </c>
      <c r="G36" s="46">
        <v>11208928</v>
      </c>
      <c r="H36" s="46">
        <v>11209396</v>
      </c>
      <c r="I36" s="16" t="s">
        <v>293</v>
      </c>
      <c r="J36" s="32">
        <v>127</v>
      </c>
      <c r="K36" s="32" t="s">
        <v>288</v>
      </c>
      <c r="L36" s="52">
        <v>1</v>
      </c>
      <c r="M36" s="32" t="s">
        <v>290</v>
      </c>
      <c r="N36" s="52" t="s">
        <v>795</v>
      </c>
      <c r="O36" s="52" t="s">
        <v>202</v>
      </c>
      <c r="P36" s="16"/>
      <c r="Q36" s="16"/>
      <c r="T36" s="21"/>
    </row>
    <row r="37" spans="1:20">
      <c r="A37" s="48" t="s">
        <v>661</v>
      </c>
      <c r="B37" s="52" t="s">
        <v>241</v>
      </c>
      <c r="C37" s="53" t="s">
        <v>202</v>
      </c>
      <c r="D37" s="53" t="s">
        <v>202</v>
      </c>
      <c r="E37" s="67" t="s">
        <v>86</v>
      </c>
      <c r="F37" s="45" t="s">
        <v>784</v>
      </c>
      <c r="G37" s="46">
        <v>11239818</v>
      </c>
      <c r="H37" s="46">
        <v>11240752</v>
      </c>
      <c r="I37" s="16" t="s">
        <v>202</v>
      </c>
      <c r="J37" s="32">
        <v>311</v>
      </c>
      <c r="K37" s="32" t="s">
        <v>288</v>
      </c>
      <c r="L37" s="52">
        <v>5</v>
      </c>
      <c r="M37" s="32" t="s">
        <v>290</v>
      </c>
      <c r="N37" s="52" t="s">
        <v>795</v>
      </c>
      <c r="O37" s="52" t="s">
        <v>202</v>
      </c>
      <c r="P37" s="16"/>
      <c r="Q37" s="16"/>
      <c r="T37" s="21"/>
    </row>
    <row r="38" spans="1:20">
      <c r="A38" s="48" t="s">
        <v>661</v>
      </c>
      <c r="B38" s="52" t="s">
        <v>242</v>
      </c>
      <c r="C38" s="53" t="s">
        <v>202</v>
      </c>
      <c r="D38" s="53" t="s">
        <v>202</v>
      </c>
      <c r="E38" s="67" t="s">
        <v>79</v>
      </c>
      <c r="F38" s="45" t="s">
        <v>785</v>
      </c>
      <c r="G38" s="46">
        <v>603787515</v>
      </c>
      <c r="H38" s="46">
        <v>603788247</v>
      </c>
      <c r="I38" s="16" t="s">
        <v>293</v>
      </c>
      <c r="J38" s="32">
        <v>155</v>
      </c>
      <c r="K38" s="32" t="s">
        <v>288</v>
      </c>
      <c r="L38" s="52">
        <v>1</v>
      </c>
      <c r="M38" s="32" t="s">
        <v>290</v>
      </c>
      <c r="N38" s="52" t="s">
        <v>795</v>
      </c>
      <c r="O38" s="52" t="s">
        <v>202</v>
      </c>
      <c r="P38" s="16"/>
      <c r="Q38" s="16"/>
      <c r="T38" s="21"/>
    </row>
    <row r="39" spans="1:20">
      <c r="A39" s="48" t="s">
        <v>661</v>
      </c>
      <c r="B39" s="52" t="s">
        <v>243</v>
      </c>
      <c r="C39" s="50" t="s">
        <v>202</v>
      </c>
      <c r="D39" s="50" t="s">
        <v>202</v>
      </c>
      <c r="E39" s="67" t="s">
        <v>344</v>
      </c>
      <c r="F39" s="45" t="s">
        <v>786</v>
      </c>
      <c r="G39" s="46">
        <v>517805530</v>
      </c>
      <c r="H39" s="46">
        <v>517806920</v>
      </c>
      <c r="I39" s="16" t="s">
        <v>202</v>
      </c>
      <c r="J39" s="32">
        <v>92</v>
      </c>
      <c r="K39" s="32" t="s">
        <v>288</v>
      </c>
      <c r="L39" s="52">
        <v>1</v>
      </c>
      <c r="M39" s="32" t="s">
        <v>290</v>
      </c>
      <c r="N39" s="52" t="s">
        <v>795</v>
      </c>
      <c r="O39" s="52" t="s">
        <v>202</v>
      </c>
      <c r="P39" s="16"/>
      <c r="Q39" s="16"/>
      <c r="T39" s="21"/>
    </row>
    <row r="40" spans="1:20">
      <c r="A40" s="48" t="s">
        <v>661</v>
      </c>
      <c r="B40" s="52" t="s">
        <v>244</v>
      </c>
      <c r="C40" s="53" t="s">
        <v>202</v>
      </c>
      <c r="D40" s="53" t="s">
        <v>202</v>
      </c>
      <c r="E40" s="67" t="s">
        <v>72</v>
      </c>
      <c r="F40" s="45" t="s">
        <v>786</v>
      </c>
      <c r="G40" s="46">
        <v>643422893</v>
      </c>
      <c r="H40" s="46">
        <v>64342376</v>
      </c>
      <c r="I40" s="16" t="s">
        <v>292</v>
      </c>
      <c r="J40" s="32">
        <v>137</v>
      </c>
      <c r="K40" s="32" t="s">
        <v>288</v>
      </c>
      <c r="L40" s="52">
        <v>1</v>
      </c>
      <c r="M40" s="32" t="s">
        <v>290</v>
      </c>
      <c r="N40" s="52" t="s">
        <v>795</v>
      </c>
      <c r="O40" s="52" t="s">
        <v>202</v>
      </c>
      <c r="P40" s="16"/>
      <c r="Q40" s="16"/>
      <c r="T40" s="21"/>
    </row>
    <row r="41" spans="1:20">
      <c r="A41" s="48" t="s">
        <v>661</v>
      </c>
      <c r="B41" s="52" t="s">
        <v>245</v>
      </c>
      <c r="C41" s="53" t="s">
        <v>202</v>
      </c>
      <c r="D41" s="53" t="s">
        <v>202</v>
      </c>
      <c r="E41" s="67" t="s">
        <v>73</v>
      </c>
      <c r="F41" s="45" t="s">
        <v>787</v>
      </c>
      <c r="G41" s="46">
        <v>31016690</v>
      </c>
      <c r="H41" s="46">
        <v>31017479</v>
      </c>
      <c r="I41" s="16" t="s">
        <v>292</v>
      </c>
      <c r="J41" s="32">
        <v>89</v>
      </c>
      <c r="K41" s="32" t="s">
        <v>288</v>
      </c>
      <c r="L41" s="52">
        <v>1</v>
      </c>
      <c r="M41" s="32" t="s">
        <v>290</v>
      </c>
      <c r="N41" s="52" t="s">
        <v>795</v>
      </c>
      <c r="O41" s="52" t="s">
        <v>202</v>
      </c>
      <c r="P41" s="16"/>
      <c r="Q41" s="16"/>
      <c r="T41" s="21"/>
    </row>
    <row r="42" spans="1:20">
      <c r="A42" s="48" t="s">
        <v>662</v>
      </c>
      <c r="B42" s="52" t="s">
        <v>299</v>
      </c>
      <c r="C42" s="50" t="s">
        <v>202</v>
      </c>
      <c r="D42" s="50" t="s">
        <v>202</v>
      </c>
      <c r="E42" s="67" t="s">
        <v>98</v>
      </c>
      <c r="F42" s="45" t="s">
        <v>788</v>
      </c>
      <c r="G42" s="46">
        <v>10171168</v>
      </c>
      <c r="H42" s="46">
        <v>10171815</v>
      </c>
      <c r="I42" s="51" t="s">
        <v>202</v>
      </c>
      <c r="J42" s="32">
        <v>89</v>
      </c>
      <c r="K42" s="32" t="s">
        <v>288</v>
      </c>
      <c r="L42" s="52">
        <v>1</v>
      </c>
      <c r="M42" s="32" t="s">
        <v>275</v>
      </c>
      <c r="N42" s="52" t="s">
        <v>795</v>
      </c>
      <c r="O42" s="52" t="s">
        <v>202</v>
      </c>
      <c r="P42" s="16"/>
      <c r="Q42" s="16"/>
      <c r="T42" s="21"/>
    </row>
    <row r="43" spans="1:20">
      <c r="A43" s="48" t="s">
        <v>662</v>
      </c>
      <c r="B43" s="52" t="s">
        <v>300</v>
      </c>
      <c r="C43" s="53" t="s">
        <v>202</v>
      </c>
      <c r="D43" s="53" t="s">
        <v>202</v>
      </c>
      <c r="E43" s="67" t="s">
        <v>96</v>
      </c>
      <c r="F43" s="45" t="s">
        <v>788</v>
      </c>
      <c r="G43" s="46">
        <v>10506844</v>
      </c>
      <c r="H43" s="46">
        <v>10507623</v>
      </c>
      <c r="I43" s="51" t="s">
        <v>202</v>
      </c>
      <c r="J43" s="32">
        <v>102</v>
      </c>
      <c r="K43" s="32" t="s">
        <v>288</v>
      </c>
      <c r="L43" s="52">
        <v>1</v>
      </c>
      <c r="M43" s="32" t="s">
        <v>275</v>
      </c>
      <c r="N43" s="52" t="s">
        <v>795</v>
      </c>
      <c r="O43" s="52" t="s">
        <v>202</v>
      </c>
      <c r="P43" s="55"/>
      <c r="Q43" s="16"/>
      <c r="T43" s="21"/>
    </row>
    <row r="44" spans="1:20">
      <c r="A44" s="48" t="s">
        <v>662</v>
      </c>
      <c r="B44" s="52" t="s">
        <v>301</v>
      </c>
      <c r="C44" s="53" t="s">
        <v>202</v>
      </c>
      <c r="D44" s="53" t="s">
        <v>202</v>
      </c>
      <c r="E44" s="67" t="s">
        <v>345</v>
      </c>
      <c r="F44" s="45" t="s">
        <v>788</v>
      </c>
      <c r="G44" s="46">
        <v>10656206</v>
      </c>
      <c r="H44" s="46">
        <v>10656902</v>
      </c>
      <c r="I44" s="51" t="s">
        <v>202</v>
      </c>
      <c r="J44" s="32">
        <v>96</v>
      </c>
      <c r="K44" s="32" t="s">
        <v>288</v>
      </c>
      <c r="L44" s="52">
        <v>1</v>
      </c>
      <c r="M44" s="32" t="s">
        <v>275</v>
      </c>
      <c r="N44" s="52" t="s">
        <v>795</v>
      </c>
      <c r="O44" s="52" t="s">
        <v>202</v>
      </c>
      <c r="P44" s="16"/>
      <c r="Q44" s="16"/>
      <c r="T44" s="21"/>
    </row>
    <row r="45" spans="1:20">
      <c r="A45" s="48" t="s">
        <v>662</v>
      </c>
      <c r="B45" s="52" t="s">
        <v>302</v>
      </c>
      <c r="C45" s="50" t="s">
        <v>202</v>
      </c>
      <c r="D45" s="50" t="s">
        <v>202</v>
      </c>
      <c r="E45" s="67" t="s">
        <v>91</v>
      </c>
      <c r="F45" s="45" t="s">
        <v>788</v>
      </c>
      <c r="G45" s="46">
        <v>10676252</v>
      </c>
      <c r="H45" s="46">
        <v>10677460</v>
      </c>
      <c r="I45" s="51" t="s">
        <v>202</v>
      </c>
      <c r="J45" s="32">
        <v>92</v>
      </c>
      <c r="K45" s="32" t="s">
        <v>288</v>
      </c>
      <c r="L45" s="52">
        <v>1</v>
      </c>
      <c r="M45" s="32" t="s">
        <v>275</v>
      </c>
      <c r="N45" s="52" t="s">
        <v>795</v>
      </c>
      <c r="O45" s="52" t="s">
        <v>202</v>
      </c>
      <c r="P45" s="16"/>
      <c r="Q45" s="16"/>
      <c r="T45" s="21"/>
    </row>
    <row r="46" spans="1:20">
      <c r="A46" s="48" t="s">
        <v>662</v>
      </c>
      <c r="B46" s="52" t="s">
        <v>303</v>
      </c>
      <c r="C46" s="53" t="s">
        <v>202</v>
      </c>
      <c r="D46" s="53" t="s">
        <v>202</v>
      </c>
      <c r="E46" s="67" t="s">
        <v>99</v>
      </c>
      <c r="F46" s="45" t="s">
        <v>788</v>
      </c>
      <c r="G46" s="46">
        <v>10954881</v>
      </c>
      <c r="H46" s="46">
        <v>10955936</v>
      </c>
      <c r="I46" s="51" t="s">
        <v>202</v>
      </c>
      <c r="J46" s="32">
        <v>71</v>
      </c>
      <c r="K46" s="32" t="s">
        <v>288</v>
      </c>
      <c r="L46" s="52">
        <v>1</v>
      </c>
      <c r="M46" s="32" t="s">
        <v>275</v>
      </c>
      <c r="N46" s="52" t="s">
        <v>795</v>
      </c>
      <c r="O46" s="52" t="s">
        <v>202</v>
      </c>
      <c r="P46" s="16"/>
      <c r="Q46" s="16"/>
      <c r="T46" s="21"/>
    </row>
    <row r="47" spans="1:20">
      <c r="A47" s="48" t="s">
        <v>662</v>
      </c>
      <c r="B47" s="52" t="s">
        <v>304</v>
      </c>
      <c r="C47" s="53" t="s">
        <v>202</v>
      </c>
      <c r="D47" s="53" t="s">
        <v>202</v>
      </c>
      <c r="E47" s="67" t="s">
        <v>87</v>
      </c>
      <c r="F47" s="45" t="s">
        <v>788</v>
      </c>
      <c r="G47" s="46">
        <v>10963520</v>
      </c>
      <c r="H47" s="46">
        <v>10965117</v>
      </c>
      <c r="I47" s="51" t="s">
        <v>202</v>
      </c>
      <c r="J47" s="32">
        <v>86</v>
      </c>
      <c r="K47" s="32" t="s">
        <v>288</v>
      </c>
      <c r="L47" s="52">
        <v>1</v>
      </c>
      <c r="M47" s="32" t="s">
        <v>275</v>
      </c>
      <c r="N47" s="52" t="s">
        <v>795</v>
      </c>
      <c r="O47" s="52" t="s">
        <v>202</v>
      </c>
      <c r="P47" s="16"/>
      <c r="Q47" s="16"/>
      <c r="T47" s="21"/>
    </row>
    <row r="48" spans="1:20">
      <c r="A48" s="48" t="s">
        <v>662</v>
      </c>
      <c r="B48" s="52" t="s">
        <v>305</v>
      </c>
      <c r="C48" s="50" t="s">
        <v>202</v>
      </c>
      <c r="D48" s="50" t="s">
        <v>202</v>
      </c>
      <c r="E48" s="67" t="s">
        <v>92</v>
      </c>
      <c r="F48" s="45" t="s">
        <v>789</v>
      </c>
      <c r="G48" s="46">
        <v>8925919</v>
      </c>
      <c r="H48" s="46">
        <v>8926820</v>
      </c>
      <c r="I48" s="51" t="s">
        <v>202</v>
      </c>
      <c r="J48" s="32">
        <v>107</v>
      </c>
      <c r="K48" s="32" t="s">
        <v>288</v>
      </c>
      <c r="L48" s="52">
        <v>2</v>
      </c>
      <c r="M48" s="32" t="s">
        <v>275</v>
      </c>
      <c r="N48" s="52" t="s">
        <v>795</v>
      </c>
      <c r="O48" s="52" t="s">
        <v>202</v>
      </c>
      <c r="P48" s="16"/>
      <c r="Q48" s="16"/>
      <c r="T48" s="21"/>
    </row>
    <row r="49" spans="1:20">
      <c r="A49" s="48" t="s">
        <v>662</v>
      </c>
      <c r="B49" s="52" t="s">
        <v>306</v>
      </c>
      <c r="C49" s="53" t="s">
        <v>202</v>
      </c>
      <c r="D49" s="53" t="s">
        <v>202</v>
      </c>
      <c r="E49" s="67" t="s">
        <v>90</v>
      </c>
      <c r="F49" s="45" t="s">
        <v>789</v>
      </c>
      <c r="G49" s="46">
        <v>12380608</v>
      </c>
      <c r="H49" s="46">
        <v>12381737</v>
      </c>
      <c r="I49" s="51" t="s">
        <v>202</v>
      </c>
      <c r="J49" s="32">
        <v>146</v>
      </c>
      <c r="K49" s="32" t="s">
        <v>288</v>
      </c>
      <c r="L49" s="52">
        <v>2</v>
      </c>
      <c r="M49" s="32" t="s">
        <v>275</v>
      </c>
      <c r="N49" s="52" t="s">
        <v>795</v>
      </c>
      <c r="O49" s="52" t="s">
        <v>202</v>
      </c>
      <c r="P49" s="16"/>
      <c r="Q49" s="16"/>
      <c r="T49" s="21"/>
    </row>
    <row r="50" spans="1:20">
      <c r="A50" s="48" t="s">
        <v>662</v>
      </c>
      <c r="B50" s="52" t="s">
        <v>307</v>
      </c>
      <c r="C50" s="53" t="s">
        <v>202</v>
      </c>
      <c r="D50" s="53" t="s">
        <v>202</v>
      </c>
      <c r="E50" s="67" t="s">
        <v>88</v>
      </c>
      <c r="F50" s="45" t="s">
        <v>789</v>
      </c>
      <c r="G50" s="46">
        <v>12468794</v>
      </c>
      <c r="H50" s="46">
        <v>12469570</v>
      </c>
      <c r="I50" s="51" t="s">
        <v>202</v>
      </c>
      <c r="J50" s="32">
        <v>143</v>
      </c>
      <c r="K50" s="32" t="s">
        <v>288</v>
      </c>
      <c r="L50" s="52">
        <v>1</v>
      </c>
      <c r="M50" s="32" t="s">
        <v>275</v>
      </c>
      <c r="N50" s="52" t="s">
        <v>795</v>
      </c>
      <c r="O50" s="52" t="s">
        <v>202</v>
      </c>
      <c r="P50" s="16"/>
      <c r="Q50" s="16"/>
      <c r="T50" s="21"/>
    </row>
    <row r="51" spans="1:20">
      <c r="A51" s="48" t="s">
        <v>662</v>
      </c>
      <c r="B51" s="52" t="s">
        <v>308</v>
      </c>
      <c r="C51" s="50" t="s">
        <v>202</v>
      </c>
      <c r="D51" s="50" t="s">
        <v>202</v>
      </c>
      <c r="E51" s="67" t="s">
        <v>100</v>
      </c>
      <c r="F51" s="45" t="s">
        <v>789</v>
      </c>
      <c r="G51" s="46">
        <v>12488574</v>
      </c>
      <c r="H51" s="46">
        <v>12489645</v>
      </c>
      <c r="I51" s="51" t="s">
        <v>202</v>
      </c>
      <c r="J51" s="32">
        <v>153</v>
      </c>
      <c r="K51" s="32" t="s">
        <v>288</v>
      </c>
      <c r="L51" s="52">
        <v>2</v>
      </c>
      <c r="M51" s="32" t="s">
        <v>275</v>
      </c>
      <c r="N51" s="52" t="s">
        <v>795</v>
      </c>
      <c r="O51" s="52" t="s">
        <v>202</v>
      </c>
      <c r="P51" s="16"/>
      <c r="Q51" s="16"/>
      <c r="T51" s="21"/>
    </row>
    <row r="52" spans="1:20">
      <c r="A52" s="48" t="s">
        <v>662</v>
      </c>
      <c r="B52" s="52" t="s">
        <v>309</v>
      </c>
      <c r="C52" s="53" t="s">
        <v>202</v>
      </c>
      <c r="D52" s="53" t="s">
        <v>202</v>
      </c>
      <c r="E52" s="67" t="s">
        <v>93</v>
      </c>
      <c r="F52" s="45" t="s">
        <v>789</v>
      </c>
      <c r="G52" s="46">
        <v>12498672</v>
      </c>
      <c r="H52" s="46">
        <v>12499868</v>
      </c>
      <c r="I52" s="51" t="s">
        <v>202</v>
      </c>
      <c r="J52" s="32">
        <v>70</v>
      </c>
      <c r="K52" s="32" t="s">
        <v>288</v>
      </c>
      <c r="L52" s="52">
        <v>1</v>
      </c>
      <c r="M52" s="32" t="s">
        <v>275</v>
      </c>
      <c r="N52" s="52" t="s">
        <v>795</v>
      </c>
      <c r="O52" s="52" t="s">
        <v>202</v>
      </c>
      <c r="P52" s="16"/>
      <c r="Q52" s="16"/>
      <c r="T52" s="21"/>
    </row>
    <row r="53" spans="1:20">
      <c r="A53" s="48" t="s">
        <v>662</v>
      </c>
      <c r="B53" s="52" t="s">
        <v>310</v>
      </c>
      <c r="C53" s="53" t="s">
        <v>202</v>
      </c>
      <c r="D53" s="53" t="s">
        <v>202</v>
      </c>
      <c r="E53" s="67" t="s">
        <v>97</v>
      </c>
      <c r="F53" s="45" t="s">
        <v>789</v>
      </c>
      <c r="G53" s="46">
        <v>12523327</v>
      </c>
      <c r="H53" s="46">
        <v>12524610</v>
      </c>
      <c r="I53" s="51" t="s">
        <v>202</v>
      </c>
      <c r="J53" s="32">
        <v>217</v>
      </c>
      <c r="K53" s="32" t="s">
        <v>288</v>
      </c>
      <c r="L53" s="52">
        <v>1</v>
      </c>
      <c r="M53" s="32" t="s">
        <v>275</v>
      </c>
      <c r="N53" s="52" t="s">
        <v>795</v>
      </c>
      <c r="O53" s="52" t="s">
        <v>202</v>
      </c>
      <c r="P53" s="16"/>
      <c r="Q53" s="16"/>
      <c r="T53" s="21"/>
    </row>
    <row r="54" spans="1:20">
      <c r="A54" s="48" t="s">
        <v>662</v>
      </c>
      <c r="B54" s="52" t="s">
        <v>311</v>
      </c>
      <c r="C54" s="50" t="s">
        <v>202</v>
      </c>
      <c r="D54" s="50" t="s">
        <v>202</v>
      </c>
      <c r="E54" s="67" t="s">
        <v>101</v>
      </c>
      <c r="F54" s="45" t="s">
        <v>789</v>
      </c>
      <c r="G54" s="46">
        <v>12532071</v>
      </c>
      <c r="H54" s="46">
        <v>12533030</v>
      </c>
      <c r="I54" s="51" t="s">
        <v>202</v>
      </c>
      <c r="J54" s="32">
        <v>195</v>
      </c>
      <c r="K54" s="32" t="s">
        <v>288</v>
      </c>
      <c r="L54" s="52">
        <v>2</v>
      </c>
      <c r="M54" s="32" t="s">
        <v>275</v>
      </c>
      <c r="N54" s="52" t="s">
        <v>795</v>
      </c>
      <c r="O54" s="52" t="s">
        <v>202</v>
      </c>
      <c r="P54" s="16"/>
      <c r="Q54" s="16"/>
      <c r="T54" s="21"/>
    </row>
    <row r="55" spans="1:20">
      <c r="A55" s="48" t="s">
        <v>662</v>
      </c>
      <c r="B55" s="52" t="s">
        <v>312</v>
      </c>
      <c r="C55" s="53" t="s">
        <v>202</v>
      </c>
      <c r="D55" s="53" t="s">
        <v>202</v>
      </c>
      <c r="E55" s="67" t="s">
        <v>95</v>
      </c>
      <c r="F55" s="45" t="s">
        <v>789</v>
      </c>
      <c r="G55" s="46">
        <v>12951118</v>
      </c>
      <c r="H55" s="46">
        <v>12953509</v>
      </c>
      <c r="I55" s="51" t="s">
        <v>202</v>
      </c>
      <c r="J55" s="32">
        <v>308</v>
      </c>
      <c r="K55" s="32" t="s">
        <v>288</v>
      </c>
      <c r="L55" s="52">
        <v>3</v>
      </c>
      <c r="M55" s="32" t="s">
        <v>275</v>
      </c>
      <c r="N55" s="52" t="s">
        <v>795</v>
      </c>
      <c r="O55" s="52" t="s">
        <v>202</v>
      </c>
      <c r="P55" s="16"/>
      <c r="Q55" s="16"/>
      <c r="T55" s="21"/>
    </row>
    <row r="56" spans="1:20">
      <c r="A56" s="48" t="s">
        <v>662</v>
      </c>
      <c r="B56" s="52" t="s">
        <v>313</v>
      </c>
      <c r="C56" s="53" t="s">
        <v>202</v>
      </c>
      <c r="D56" s="53" t="s">
        <v>202</v>
      </c>
      <c r="E56" s="67" t="s">
        <v>89</v>
      </c>
      <c r="F56" s="45" t="s">
        <v>789</v>
      </c>
      <c r="G56" s="46">
        <v>12954421</v>
      </c>
      <c r="H56" s="46">
        <v>12955353</v>
      </c>
      <c r="I56" s="51" t="s">
        <v>202</v>
      </c>
      <c r="J56" s="32">
        <v>132</v>
      </c>
      <c r="K56" s="32" t="s">
        <v>288</v>
      </c>
      <c r="L56" s="52">
        <v>1</v>
      </c>
      <c r="M56" s="32" t="s">
        <v>275</v>
      </c>
      <c r="N56" s="52" t="s">
        <v>795</v>
      </c>
      <c r="O56" s="52" t="s">
        <v>202</v>
      </c>
      <c r="P56" s="16"/>
      <c r="Q56" s="16"/>
      <c r="T56" s="21"/>
    </row>
    <row r="57" spans="1:20">
      <c r="A57" s="48" t="s">
        <v>662</v>
      </c>
      <c r="B57" s="52" t="s">
        <v>314</v>
      </c>
      <c r="C57" s="50" t="s">
        <v>202</v>
      </c>
      <c r="D57" s="50" t="s">
        <v>202</v>
      </c>
      <c r="E57" s="67" t="s">
        <v>94</v>
      </c>
      <c r="F57" s="45" t="s">
        <v>790</v>
      </c>
      <c r="G57" s="46">
        <v>474280908</v>
      </c>
      <c r="H57" s="46">
        <v>474283877</v>
      </c>
      <c r="I57" s="51" t="s">
        <v>202</v>
      </c>
      <c r="J57" s="32">
        <v>128</v>
      </c>
      <c r="K57" s="32" t="s">
        <v>288</v>
      </c>
      <c r="L57" s="52">
        <v>1</v>
      </c>
      <c r="M57" s="32" t="s">
        <v>275</v>
      </c>
      <c r="N57" s="52" t="s">
        <v>795</v>
      </c>
      <c r="O57" s="52" t="s">
        <v>202</v>
      </c>
      <c r="P57" s="16"/>
      <c r="Q57" s="16"/>
      <c r="T57" s="21"/>
    </row>
    <row r="58" spans="1:20">
      <c r="A58" s="48" t="s">
        <v>662</v>
      </c>
      <c r="B58" s="52" t="s">
        <v>315</v>
      </c>
      <c r="C58" s="53" t="s">
        <v>202</v>
      </c>
      <c r="D58" s="53" t="s">
        <v>202</v>
      </c>
      <c r="E58" s="67" t="s">
        <v>102</v>
      </c>
      <c r="F58" s="45" t="s">
        <v>791</v>
      </c>
      <c r="G58" s="46">
        <v>540042722</v>
      </c>
      <c r="H58" s="46">
        <v>540043946</v>
      </c>
      <c r="I58" s="51" t="s">
        <v>202</v>
      </c>
      <c r="J58" s="32">
        <v>141</v>
      </c>
      <c r="K58" s="32" t="s">
        <v>288</v>
      </c>
      <c r="L58" s="52">
        <v>1</v>
      </c>
      <c r="M58" s="32" t="s">
        <v>275</v>
      </c>
      <c r="N58" s="52" t="s">
        <v>795</v>
      </c>
      <c r="O58" s="52" t="s">
        <v>202</v>
      </c>
      <c r="P58" s="16"/>
      <c r="Q58" s="16"/>
      <c r="T58" s="21"/>
    </row>
    <row r="59" spans="1:20">
      <c r="A59" s="48" t="s">
        <v>663</v>
      </c>
      <c r="B59" s="52" t="s">
        <v>246</v>
      </c>
      <c r="C59" s="53" t="s">
        <v>202</v>
      </c>
      <c r="D59" s="53" t="s">
        <v>202</v>
      </c>
      <c r="E59" s="67" t="s">
        <v>346</v>
      </c>
      <c r="F59" s="45" t="s">
        <v>775</v>
      </c>
      <c r="G59" s="46">
        <v>21862</v>
      </c>
      <c r="H59" s="46">
        <v>24544</v>
      </c>
      <c r="I59" s="51" t="s">
        <v>202</v>
      </c>
      <c r="J59" s="32">
        <v>119</v>
      </c>
      <c r="K59" s="32" t="s">
        <v>288</v>
      </c>
      <c r="L59" s="52">
        <v>1</v>
      </c>
      <c r="M59" s="32" t="s">
        <v>276</v>
      </c>
      <c r="N59" s="52" t="s">
        <v>795</v>
      </c>
      <c r="O59" s="52" t="s">
        <v>202</v>
      </c>
      <c r="P59" s="16"/>
      <c r="Q59" s="16"/>
      <c r="T59" s="21"/>
    </row>
    <row r="60" spans="1:20">
      <c r="A60" s="48" t="s">
        <v>663</v>
      </c>
      <c r="B60" s="52" t="s">
        <v>247</v>
      </c>
      <c r="C60" s="50" t="s">
        <v>202</v>
      </c>
      <c r="D60" s="50" t="s">
        <v>202</v>
      </c>
      <c r="E60" s="67" t="s">
        <v>103</v>
      </c>
      <c r="F60" s="45" t="s">
        <v>775</v>
      </c>
      <c r="G60" s="46">
        <v>28908</v>
      </c>
      <c r="H60" s="46">
        <v>29534</v>
      </c>
      <c r="I60" s="51" t="s">
        <v>202</v>
      </c>
      <c r="J60" s="32">
        <v>176</v>
      </c>
      <c r="K60" s="32" t="s">
        <v>288</v>
      </c>
      <c r="L60" s="52">
        <v>2</v>
      </c>
      <c r="M60" s="32" t="s">
        <v>276</v>
      </c>
      <c r="N60" s="52" t="s">
        <v>795</v>
      </c>
      <c r="O60" s="52" t="s">
        <v>202</v>
      </c>
      <c r="P60" s="16"/>
      <c r="Q60" s="16"/>
      <c r="T60" s="21"/>
    </row>
    <row r="61" spans="1:20">
      <c r="A61" s="48" t="s">
        <v>663</v>
      </c>
      <c r="B61" s="52" t="s">
        <v>248</v>
      </c>
      <c r="C61" s="53" t="s">
        <v>202</v>
      </c>
      <c r="D61" s="53" t="s">
        <v>202</v>
      </c>
      <c r="E61" s="67" t="s">
        <v>104</v>
      </c>
      <c r="F61" s="45" t="s">
        <v>775</v>
      </c>
      <c r="G61" s="46">
        <v>83130</v>
      </c>
      <c r="H61" s="46">
        <v>88273</v>
      </c>
      <c r="I61" s="51" t="s">
        <v>202</v>
      </c>
      <c r="J61" s="32">
        <v>250</v>
      </c>
      <c r="K61" s="32" t="s">
        <v>288</v>
      </c>
      <c r="L61" s="52">
        <v>3</v>
      </c>
      <c r="M61" s="32" t="s">
        <v>276</v>
      </c>
      <c r="N61" s="52" t="s">
        <v>795</v>
      </c>
      <c r="O61" s="52" t="s">
        <v>202</v>
      </c>
      <c r="P61" s="16"/>
      <c r="Q61" s="16"/>
      <c r="T61" s="21"/>
    </row>
    <row r="62" spans="1:20">
      <c r="A62" s="48" t="s">
        <v>663</v>
      </c>
      <c r="B62" s="52" t="s">
        <v>249</v>
      </c>
      <c r="C62" s="53" t="s">
        <v>202</v>
      </c>
      <c r="D62" s="53" t="s">
        <v>202</v>
      </c>
      <c r="E62" s="67" t="s">
        <v>105</v>
      </c>
      <c r="F62" s="45" t="s">
        <v>776</v>
      </c>
      <c r="G62" s="46">
        <v>40621</v>
      </c>
      <c r="H62" s="46">
        <v>41889</v>
      </c>
      <c r="I62" s="51" t="s">
        <v>202</v>
      </c>
      <c r="J62" s="32">
        <v>89</v>
      </c>
      <c r="K62" s="32" t="s">
        <v>288</v>
      </c>
      <c r="L62" s="52">
        <v>1</v>
      </c>
      <c r="M62" s="32" t="s">
        <v>276</v>
      </c>
      <c r="N62" s="52" t="s">
        <v>795</v>
      </c>
      <c r="O62" s="52" t="s">
        <v>202</v>
      </c>
      <c r="P62" s="16"/>
      <c r="Q62" s="16"/>
      <c r="T62" s="21"/>
    </row>
    <row r="63" spans="1:20">
      <c r="A63" s="48" t="s">
        <v>663</v>
      </c>
      <c r="B63" s="52" t="s">
        <v>250</v>
      </c>
      <c r="C63" s="50" t="s">
        <v>202</v>
      </c>
      <c r="D63" s="50" t="s">
        <v>202</v>
      </c>
      <c r="E63" s="67" t="s">
        <v>106</v>
      </c>
      <c r="F63" s="45" t="s">
        <v>777</v>
      </c>
      <c r="G63" s="46">
        <v>1594</v>
      </c>
      <c r="H63" s="46">
        <v>2258</v>
      </c>
      <c r="I63" s="51" t="s">
        <v>202</v>
      </c>
      <c r="J63" s="32">
        <v>182</v>
      </c>
      <c r="K63" s="32" t="s">
        <v>288</v>
      </c>
      <c r="L63" s="52">
        <v>2</v>
      </c>
      <c r="M63" s="32" t="s">
        <v>276</v>
      </c>
      <c r="N63" s="52" t="s">
        <v>795</v>
      </c>
      <c r="O63" s="52" t="s">
        <v>202</v>
      </c>
      <c r="P63" s="16"/>
      <c r="Q63" s="16"/>
      <c r="T63" s="21"/>
    </row>
    <row r="64" spans="1:20">
      <c r="A64" s="48" t="s">
        <v>663</v>
      </c>
      <c r="B64" s="52" t="s">
        <v>251</v>
      </c>
      <c r="C64" s="53" t="s">
        <v>202</v>
      </c>
      <c r="D64" s="53" t="s">
        <v>202</v>
      </c>
      <c r="E64" s="67" t="s">
        <v>107</v>
      </c>
      <c r="F64" s="45" t="s">
        <v>777</v>
      </c>
      <c r="G64" s="46">
        <v>3395</v>
      </c>
      <c r="H64" s="46">
        <v>3814</v>
      </c>
      <c r="I64" s="51" t="s">
        <v>202</v>
      </c>
      <c r="J64" s="32">
        <v>106</v>
      </c>
      <c r="K64" s="32" t="s">
        <v>288</v>
      </c>
      <c r="L64" s="52">
        <v>1</v>
      </c>
      <c r="M64" s="32" t="s">
        <v>276</v>
      </c>
      <c r="N64" s="52" t="s">
        <v>795</v>
      </c>
      <c r="O64" s="52" t="s">
        <v>202</v>
      </c>
      <c r="P64" s="16"/>
      <c r="Q64" s="16"/>
      <c r="T64" s="21"/>
    </row>
    <row r="65" spans="1:20">
      <c r="A65" s="48" t="s">
        <v>663</v>
      </c>
      <c r="B65" s="52" t="s">
        <v>252</v>
      </c>
      <c r="C65" s="53" t="s">
        <v>202</v>
      </c>
      <c r="D65" s="53" t="s">
        <v>202</v>
      </c>
      <c r="E65" s="67" t="s">
        <v>108</v>
      </c>
      <c r="F65" s="45" t="s">
        <v>777</v>
      </c>
      <c r="G65" s="46">
        <v>16620</v>
      </c>
      <c r="H65" s="46">
        <v>24940</v>
      </c>
      <c r="I65" s="51" t="s">
        <v>202</v>
      </c>
      <c r="J65" s="32">
        <v>591</v>
      </c>
      <c r="K65" s="32" t="s">
        <v>288</v>
      </c>
      <c r="L65" s="52">
        <v>2</v>
      </c>
      <c r="M65" s="32" t="s">
        <v>276</v>
      </c>
      <c r="N65" s="52" t="s">
        <v>795</v>
      </c>
      <c r="O65" s="52" t="s">
        <v>202</v>
      </c>
      <c r="P65" s="16"/>
      <c r="Q65" s="16"/>
      <c r="T65" s="21"/>
    </row>
    <row r="66" spans="1:20">
      <c r="A66" s="48" t="s">
        <v>663</v>
      </c>
      <c r="B66" s="52" t="s">
        <v>253</v>
      </c>
      <c r="C66" s="50" t="s">
        <v>202</v>
      </c>
      <c r="D66" s="50" t="s">
        <v>202</v>
      </c>
      <c r="E66" s="67" t="s">
        <v>109</v>
      </c>
      <c r="F66" s="45" t="s">
        <v>778</v>
      </c>
      <c r="G66" s="46">
        <v>8867</v>
      </c>
      <c r="H66" s="46">
        <v>9292</v>
      </c>
      <c r="I66" s="51" t="s">
        <v>202</v>
      </c>
      <c r="J66" s="32">
        <v>141</v>
      </c>
      <c r="K66" s="32" t="s">
        <v>288</v>
      </c>
      <c r="L66" s="52">
        <v>1</v>
      </c>
      <c r="M66" s="32" t="s">
        <v>276</v>
      </c>
      <c r="N66" s="52" t="s">
        <v>795</v>
      </c>
      <c r="O66" s="52" t="s">
        <v>202</v>
      </c>
      <c r="P66" s="16"/>
      <c r="Q66" s="16"/>
      <c r="T66" s="21"/>
    </row>
    <row r="67" spans="1:20">
      <c r="A67" s="48" t="s">
        <v>663</v>
      </c>
      <c r="B67" s="52" t="s">
        <v>254</v>
      </c>
      <c r="C67" s="53" t="s">
        <v>202</v>
      </c>
      <c r="D67" s="53" t="s">
        <v>202</v>
      </c>
      <c r="E67" s="67" t="s">
        <v>110</v>
      </c>
      <c r="F67" s="45" t="s">
        <v>779</v>
      </c>
      <c r="G67" s="46">
        <v>51137</v>
      </c>
      <c r="H67" s="46">
        <v>55840</v>
      </c>
      <c r="I67" s="51" t="s">
        <v>202</v>
      </c>
      <c r="J67" s="32">
        <v>288</v>
      </c>
      <c r="K67" s="32" t="s">
        <v>288</v>
      </c>
      <c r="L67" s="52">
        <v>2</v>
      </c>
      <c r="M67" s="32" t="s">
        <v>276</v>
      </c>
      <c r="N67" s="52" t="s">
        <v>795</v>
      </c>
      <c r="O67" s="52" t="s">
        <v>202</v>
      </c>
      <c r="P67" s="16"/>
      <c r="Q67" s="16"/>
      <c r="T67" s="21"/>
    </row>
    <row r="68" spans="1:20">
      <c r="A68" s="48" t="s">
        <v>663</v>
      </c>
      <c r="B68" s="52" t="s">
        <v>255</v>
      </c>
      <c r="C68" s="53" t="s">
        <v>202</v>
      </c>
      <c r="D68" s="53" t="s">
        <v>202</v>
      </c>
      <c r="E68" s="67" t="s">
        <v>111</v>
      </c>
      <c r="F68" s="45" t="s">
        <v>780</v>
      </c>
      <c r="G68" s="46">
        <v>34645</v>
      </c>
      <c r="H68" s="46">
        <v>35029</v>
      </c>
      <c r="I68" s="51" t="s">
        <v>202</v>
      </c>
      <c r="J68" s="32">
        <v>89</v>
      </c>
      <c r="K68" s="32" t="s">
        <v>288</v>
      </c>
      <c r="L68" s="52">
        <v>1</v>
      </c>
      <c r="M68" s="32" t="s">
        <v>276</v>
      </c>
      <c r="N68" s="52" t="s">
        <v>795</v>
      </c>
      <c r="O68" s="52" t="s">
        <v>202</v>
      </c>
      <c r="P68" s="16"/>
      <c r="Q68" s="16"/>
      <c r="T68" s="21"/>
    </row>
    <row r="69" spans="1:20">
      <c r="A69" s="48" t="s">
        <v>663</v>
      </c>
      <c r="B69" s="52" t="s">
        <v>256</v>
      </c>
      <c r="C69" s="50" t="s">
        <v>202</v>
      </c>
      <c r="D69" s="50" t="s">
        <v>202</v>
      </c>
      <c r="E69" s="67" t="s">
        <v>112</v>
      </c>
      <c r="F69" s="45" t="s">
        <v>781</v>
      </c>
      <c r="G69" s="46">
        <v>2812</v>
      </c>
      <c r="H69" s="46">
        <v>3161</v>
      </c>
      <c r="I69" s="51" t="s">
        <v>202</v>
      </c>
      <c r="J69" s="32">
        <v>89</v>
      </c>
      <c r="K69" s="32" t="s">
        <v>288</v>
      </c>
      <c r="L69" s="52">
        <v>1</v>
      </c>
      <c r="M69" s="32" t="s">
        <v>276</v>
      </c>
      <c r="N69" s="52" t="s">
        <v>795</v>
      </c>
      <c r="O69" s="52" t="s">
        <v>202</v>
      </c>
      <c r="P69" s="16"/>
      <c r="Q69" s="16"/>
      <c r="T69" s="21"/>
    </row>
    <row r="70" spans="1:20">
      <c r="A70" s="48" t="s">
        <v>663</v>
      </c>
      <c r="B70" s="52" t="s">
        <v>257</v>
      </c>
      <c r="C70" s="53" t="s">
        <v>202</v>
      </c>
      <c r="D70" s="53" t="s">
        <v>202</v>
      </c>
      <c r="E70" s="67" t="s">
        <v>113</v>
      </c>
      <c r="F70" s="45" t="s">
        <v>782</v>
      </c>
      <c r="G70" s="46">
        <v>2246</v>
      </c>
      <c r="H70" s="46">
        <v>3138</v>
      </c>
      <c r="I70" s="51" t="s">
        <v>202</v>
      </c>
      <c r="J70" s="32">
        <v>217</v>
      </c>
      <c r="K70" s="32" t="s">
        <v>288</v>
      </c>
      <c r="L70" s="52">
        <v>2</v>
      </c>
      <c r="M70" s="32" t="s">
        <v>276</v>
      </c>
      <c r="N70" s="52" t="s">
        <v>795</v>
      </c>
      <c r="O70" s="52" t="s">
        <v>202</v>
      </c>
      <c r="P70" s="16"/>
      <c r="Q70" s="16"/>
      <c r="T70" s="21"/>
    </row>
    <row r="71" spans="1:20">
      <c r="A71" s="56" t="s">
        <v>809</v>
      </c>
      <c r="B71" s="52" t="s">
        <v>295</v>
      </c>
      <c r="C71" s="53" t="s">
        <v>202</v>
      </c>
      <c r="D71" s="53" t="s">
        <v>202</v>
      </c>
      <c r="E71" s="67" t="s">
        <v>884</v>
      </c>
      <c r="F71" s="45" t="s">
        <v>902</v>
      </c>
      <c r="G71" s="46">
        <v>9209756</v>
      </c>
      <c r="H71" s="46">
        <v>9210140</v>
      </c>
      <c r="I71" s="51" t="s">
        <v>202</v>
      </c>
      <c r="J71" s="32">
        <v>90</v>
      </c>
      <c r="K71" s="52" t="s">
        <v>288</v>
      </c>
      <c r="L71" s="52">
        <v>1</v>
      </c>
      <c r="M71" s="49" t="s">
        <v>905</v>
      </c>
      <c r="N71" s="52" t="s">
        <v>296</v>
      </c>
      <c r="O71" s="52" t="s">
        <v>202</v>
      </c>
      <c r="P71" s="16"/>
      <c r="Q71" s="16"/>
    </row>
    <row r="72" spans="1:20">
      <c r="A72" s="56" t="s">
        <v>809</v>
      </c>
      <c r="B72" s="52" t="s">
        <v>316</v>
      </c>
      <c r="C72" s="50" t="s">
        <v>202</v>
      </c>
      <c r="D72" s="50" t="s">
        <v>202</v>
      </c>
      <c r="E72" s="67" t="s">
        <v>885</v>
      </c>
      <c r="F72" s="45" t="s">
        <v>902</v>
      </c>
      <c r="G72" s="46">
        <v>9487469</v>
      </c>
      <c r="H72" s="46">
        <v>9488048</v>
      </c>
      <c r="I72" s="51" t="s">
        <v>202</v>
      </c>
      <c r="J72" s="32">
        <v>90</v>
      </c>
      <c r="K72" s="52" t="s">
        <v>288</v>
      </c>
      <c r="L72" s="52">
        <v>1</v>
      </c>
      <c r="M72" s="49" t="s">
        <v>905</v>
      </c>
      <c r="N72" s="52" t="s">
        <v>296</v>
      </c>
      <c r="O72" s="52" t="s">
        <v>202</v>
      </c>
      <c r="P72" s="16"/>
      <c r="Q72" s="16"/>
    </row>
    <row r="73" spans="1:20">
      <c r="A73" s="56" t="s">
        <v>809</v>
      </c>
      <c r="B73" s="52" t="s">
        <v>317</v>
      </c>
      <c r="C73" s="53" t="s">
        <v>202</v>
      </c>
      <c r="D73" s="53" t="s">
        <v>202</v>
      </c>
      <c r="E73" s="67" t="s">
        <v>886</v>
      </c>
      <c r="F73" s="45" t="s">
        <v>792</v>
      </c>
      <c r="G73" s="46">
        <v>23588446</v>
      </c>
      <c r="H73" s="46">
        <v>23589338</v>
      </c>
      <c r="I73" s="51" t="s">
        <v>202</v>
      </c>
      <c r="J73" s="32">
        <v>218</v>
      </c>
      <c r="K73" s="52" t="s">
        <v>288</v>
      </c>
      <c r="L73" s="52">
        <v>2</v>
      </c>
      <c r="M73" s="49" t="s">
        <v>905</v>
      </c>
      <c r="N73" s="52" t="s">
        <v>296</v>
      </c>
      <c r="O73" s="52" t="s">
        <v>202</v>
      </c>
      <c r="P73" s="16"/>
      <c r="Q73" s="16"/>
    </row>
    <row r="74" spans="1:20">
      <c r="A74" s="56" t="s">
        <v>809</v>
      </c>
      <c r="B74" s="52" t="s">
        <v>318</v>
      </c>
      <c r="C74" s="53" t="s">
        <v>202</v>
      </c>
      <c r="D74" s="53" t="s">
        <v>202</v>
      </c>
      <c r="E74" s="67" t="s">
        <v>887</v>
      </c>
      <c r="F74" s="45" t="s">
        <v>792</v>
      </c>
      <c r="G74" s="46">
        <v>23692212</v>
      </c>
      <c r="H74" s="46">
        <v>23741156</v>
      </c>
      <c r="I74" s="51" t="s">
        <v>202</v>
      </c>
      <c r="J74" s="32">
        <v>165</v>
      </c>
      <c r="K74" s="52" t="s">
        <v>288</v>
      </c>
      <c r="L74" s="52">
        <v>2</v>
      </c>
      <c r="M74" s="49" t="s">
        <v>905</v>
      </c>
      <c r="N74" s="52" t="s">
        <v>296</v>
      </c>
      <c r="O74" s="52" t="s">
        <v>202</v>
      </c>
      <c r="P74" s="16"/>
      <c r="Q74" s="16"/>
    </row>
    <row r="75" spans="1:20">
      <c r="A75" s="56" t="s">
        <v>809</v>
      </c>
      <c r="B75" s="52" t="s">
        <v>319</v>
      </c>
      <c r="C75" s="50" t="s">
        <v>202</v>
      </c>
      <c r="D75" s="50" t="s">
        <v>202</v>
      </c>
      <c r="E75" s="67" t="s">
        <v>888</v>
      </c>
      <c r="F75" s="45" t="s">
        <v>792</v>
      </c>
      <c r="G75" s="46">
        <v>23745616</v>
      </c>
      <c r="H75" s="46">
        <v>23746317</v>
      </c>
      <c r="I75" s="51" t="s">
        <v>202</v>
      </c>
      <c r="J75" s="32">
        <v>202</v>
      </c>
      <c r="K75" s="52" t="s">
        <v>288</v>
      </c>
      <c r="L75" s="52">
        <v>2</v>
      </c>
      <c r="M75" s="49" t="s">
        <v>905</v>
      </c>
      <c r="N75" s="52" t="s">
        <v>296</v>
      </c>
      <c r="O75" s="52" t="s">
        <v>202</v>
      </c>
      <c r="P75" s="16"/>
      <c r="Q75" s="16"/>
    </row>
    <row r="76" spans="1:20">
      <c r="A76" s="56" t="s">
        <v>809</v>
      </c>
      <c r="B76" s="52" t="s">
        <v>320</v>
      </c>
      <c r="C76" s="53" t="s">
        <v>202</v>
      </c>
      <c r="D76" s="53" t="s">
        <v>202</v>
      </c>
      <c r="E76" s="67" t="s">
        <v>873</v>
      </c>
      <c r="F76" s="45" t="s">
        <v>792</v>
      </c>
      <c r="G76" s="46">
        <v>23809119</v>
      </c>
      <c r="H76" s="46">
        <v>23814289</v>
      </c>
      <c r="I76" s="51" t="s">
        <v>202</v>
      </c>
      <c r="J76" s="32">
        <v>184</v>
      </c>
      <c r="K76" s="52" t="s">
        <v>288</v>
      </c>
      <c r="L76" s="52">
        <v>2</v>
      </c>
      <c r="M76" s="49" t="s">
        <v>905</v>
      </c>
      <c r="N76" s="52" t="s">
        <v>296</v>
      </c>
      <c r="O76" s="52" t="s">
        <v>202</v>
      </c>
      <c r="P76" s="16"/>
      <c r="Q76" s="16"/>
    </row>
    <row r="77" spans="1:20">
      <c r="A77" s="56" t="s">
        <v>809</v>
      </c>
      <c r="B77" s="52" t="s">
        <v>321</v>
      </c>
      <c r="C77" s="53" t="s">
        <v>202</v>
      </c>
      <c r="D77" s="53" t="s">
        <v>202</v>
      </c>
      <c r="E77" s="67" t="s">
        <v>901</v>
      </c>
      <c r="F77" s="45" t="s">
        <v>792</v>
      </c>
      <c r="G77" s="46">
        <v>23845247</v>
      </c>
      <c r="H77" s="46">
        <v>23852088</v>
      </c>
      <c r="I77" s="51" t="s">
        <v>202</v>
      </c>
      <c r="J77" s="32">
        <v>234</v>
      </c>
      <c r="K77" s="52" t="s">
        <v>288</v>
      </c>
      <c r="L77" s="52">
        <v>2</v>
      </c>
      <c r="M77" s="49" t="s">
        <v>905</v>
      </c>
      <c r="N77" s="52" t="s">
        <v>296</v>
      </c>
      <c r="O77" s="52" t="s">
        <v>202</v>
      </c>
      <c r="P77" s="16"/>
      <c r="Q77" s="16"/>
    </row>
    <row r="78" spans="1:20">
      <c r="A78" s="56" t="s">
        <v>809</v>
      </c>
      <c r="B78" s="52" t="s">
        <v>322</v>
      </c>
      <c r="C78" s="50" t="s">
        <v>202</v>
      </c>
      <c r="D78" s="50" t="s">
        <v>202</v>
      </c>
      <c r="E78" s="67" t="s">
        <v>889</v>
      </c>
      <c r="F78" s="45" t="s">
        <v>793</v>
      </c>
      <c r="G78" s="46">
        <v>20991788</v>
      </c>
      <c r="H78" s="46">
        <v>20992473</v>
      </c>
      <c r="I78" s="51" t="s">
        <v>202</v>
      </c>
      <c r="J78" s="32">
        <v>132</v>
      </c>
      <c r="K78" s="52" t="s">
        <v>288</v>
      </c>
      <c r="L78" s="52">
        <v>1</v>
      </c>
      <c r="M78" s="49" t="s">
        <v>905</v>
      </c>
      <c r="N78" s="52" t="s">
        <v>296</v>
      </c>
      <c r="O78" s="52" t="s">
        <v>202</v>
      </c>
      <c r="P78" s="16"/>
      <c r="Q78" s="16"/>
    </row>
    <row r="79" spans="1:20">
      <c r="A79" s="56" t="s">
        <v>809</v>
      </c>
      <c r="B79" s="52" t="s">
        <v>323</v>
      </c>
      <c r="C79" s="53" t="s">
        <v>202</v>
      </c>
      <c r="D79" s="53" t="s">
        <v>202</v>
      </c>
      <c r="E79" s="67" t="s">
        <v>874</v>
      </c>
      <c r="F79" s="45" t="s">
        <v>793</v>
      </c>
      <c r="G79" s="46">
        <v>21076815</v>
      </c>
      <c r="H79" s="46">
        <v>21124135</v>
      </c>
      <c r="I79" s="51" t="s">
        <v>202</v>
      </c>
      <c r="J79" s="32">
        <v>134</v>
      </c>
      <c r="K79" s="52" t="s">
        <v>288</v>
      </c>
      <c r="L79" s="52">
        <v>2</v>
      </c>
      <c r="M79" s="49" t="s">
        <v>905</v>
      </c>
      <c r="N79" s="52" t="s">
        <v>296</v>
      </c>
      <c r="O79" s="52" t="s">
        <v>202</v>
      </c>
      <c r="P79" s="16"/>
      <c r="Q79" s="16"/>
    </row>
    <row r="80" spans="1:20">
      <c r="A80" s="56" t="s">
        <v>809</v>
      </c>
      <c r="B80" s="52" t="s">
        <v>324</v>
      </c>
      <c r="C80" s="53" t="s">
        <v>202</v>
      </c>
      <c r="D80" s="53" t="s">
        <v>202</v>
      </c>
      <c r="E80" s="67" t="s">
        <v>875</v>
      </c>
      <c r="F80" s="45" t="s">
        <v>793</v>
      </c>
      <c r="G80" s="46">
        <v>21088423</v>
      </c>
      <c r="H80" s="46">
        <v>21089167</v>
      </c>
      <c r="I80" s="51" t="s">
        <v>202</v>
      </c>
      <c r="J80" s="32">
        <v>168</v>
      </c>
      <c r="K80" s="52" t="s">
        <v>288</v>
      </c>
      <c r="L80" s="52">
        <v>2</v>
      </c>
      <c r="M80" s="49" t="s">
        <v>905</v>
      </c>
      <c r="N80" s="52" t="s">
        <v>296</v>
      </c>
      <c r="O80" s="52" t="s">
        <v>202</v>
      </c>
      <c r="P80" s="16"/>
      <c r="Q80" s="16"/>
    </row>
    <row r="81" spans="1:17">
      <c r="A81" s="56" t="s">
        <v>809</v>
      </c>
      <c r="B81" s="52" t="s">
        <v>325</v>
      </c>
      <c r="C81" s="50" t="s">
        <v>202</v>
      </c>
      <c r="D81" s="50" t="s">
        <v>202</v>
      </c>
      <c r="E81" s="67" t="s">
        <v>890</v>
      </c>
      <c r="F81" s="45" t="s">
        <v>793</v>
      </c>
      <c r="G81" s="46">
        <v>21096158</v>
      </c>
      <c r="H81" s="46">
        <v>21178487</v>
      </c>
      <c r="I81" s="51" t="s">
        <v>202</v>
      </c>
      <c r="J81" s="32">
        <v>197</v>
      </c>
      <c r="K81" s="52" t="s">
        <v>288</v>
      </c>
      <c r="L81" s="52">
        <v>2</v>
      </c>
      <c r="M81" s="49" t="s">
        <v>905</v>
      </c>
      <c r="N81" s="52" t="s">
        <v>296</v>
      </c>
      <c r="O81" s="52" t="s">
        <v>202</v>
      </c>
      <c r="P81" s="16"/>
      <c r="Q81" s="16"/>
    </row>
    <row r="82" spans="1:17">
      <c r="A82" s="56" t="s">
        <v>809</v>
      </c>
      <c r="B82" s="52" t="s">
        <v>326</v>
      </c>
      <c r="C82" s="53" t="s">
        <v>202</v>
      </c>
      <c r="D82" s="53" t="s">
        <v>202</v>
      </c>
      <c r="E82" s="67" t="s">
        <v>891</v>
      </c>
      <c r="F82" s="45" t="s">
        <v>793</v>
      </c>
      <c r="G82" s="46">
        <v>21140339</v>
      </c>
      <c r="H82" s="46">
        <v>21271730</v>
      </c>
      <c r="I82" s="51" t="s">
        <v>202</v>
      </c>
      <c r="J82" s="32">
        <v>191</v>
      </c>
      <c r="K82" s="52" t="s">
        <v>288</v>
      </c>
      <c r="L82" s="52">
        <v>2</v>
      </c>
      <c r="M82" s="49" t="s">
        <v>905</v>
      </c>
      <c r="N82" s="52" t="s">
        <v>296</v>
      </c>
      <c r="O82" s="52" t="s">
        <v>202</v>
      </c>
      <c r="P82" s="16"/>
      <c r="Q82" s="16"/>
    </row>
    <row r="83" spans="1:17">
      <c r="A83" s="56" t="s">
        <v>809</v>
      </c>
      <c r="B83" s="52" t="s">
        <v>327</v>
      </c>
      <c r="C83" s="53" t="s">
        <v>202</v>
      </c>
      <c r="D83" s="53" t="s">
        <v>202</v>
      </c>
      <c r="E83" s="67" t="s">
        <v>892</v>
      </c>
      <c r="F83" s="45" t="s">
        <v>793</v>
      </c>
      <c r="G83" s="46">
        <v>21182030</v>
      </c>
      <c r="H83" s="46">
        <v>21182691</v>
      </c>
      <c r="I83" s="51" t="s">
        <v>202</v>
      </c>
      <c r="J83" s="32">
        <v>182</v>
      </c>
      <c r="K83" s="52" t="s">
        <v>288</v>
      </c>
      <c r="L83" s="52">
        <v>2</v>
      </c>
      <c r="M83" s="49" t="s">
        <v>905</v>
      </c>
      <c r="N83" s="52" t="s">
        <v>296</v>
      </c>
      <c r="O83" s="52" t="s">
        <v>202</v>
      </c>
      <c r="P83" s="16"/>
      <c r="Q83" s="16"/>
    </row>
    <row r="84" spans="1:17">
      <c r="A84" s="56" t="s">
        <v>809</v>
      </c>
      <c r="B84" s="52" t="s">
        <v>328</v>
      </c>
      <c r="C84" s="50" t="s">
        <v>202</v>
      </c>
      <c r="D84" s="50" t="s">
        <v>202</v>
      </c>
      <c r="E84" s="67" t="s">
        <v>893</v>
      </c>
      <c r="F84" s="45" t="s">
        <v>793</v>
      </c>
      <c r="G84" s="46">
        <v>21209981</v>
      </c>
      <c r="H84" s="46">
        <v>21210739</v>
      </c>
      <c r="I84" s="51" t="s">
        <v>202</v>
      </c>
      <c r="J84" s="32">
        <v>214</v>
      </c>
      <c r="K84" s="52" t="s">
        <v>288</v>
      </c>
      <c r="L84" s="52">
        <v>2</v>
      </c>
      <c r="M84" s="49" t="s">
        <v>905</v>
      </c>
      <c r="N84" s="52" t="s">
        <v>296</v>
      </c>
      <c r="O84" s="52" t="s">
        <v>202</v>
      </c>
      <c r="P84" s="16"/>
      <c r="Q84" s="16"/>
    </row>
    <row r="85" spans="1:17">
      <c r="A85" s="56" t="s">
        <v>809</v>
      </c>
      <c r="B85" s="52" t="s">
        <v>329</v>
      </c>
      <c r="C85" s="53" t="s">
        <v>202</v>
      </c>
      <c r="D85" s="53" t="s">
        <v>202</v>
      </c>
      <c r="E85" s="67" t="s">
        <v>876</v>
      </c>
      <c r="F85" s="45" t="s">
        <v>793</v>
      </c>
      <c r="G85" s="46">
        <v>21299875</v>
      </c>
      <c r="H85" s="46">
        <v>21300141</v>
      </c>
      <c r="I85" s="51" t="s">
        <v>202</v>
      </c>
      <c r="J85" s="32">
        <v>89</v>
      </c>
      <c r="K85" s="52" t="s">
        <v>288</v>
      </c>
      <c r="L85" s="52">
        <v>1</v>
      </c>
      <c r="M85" s="49" t="s">
        <v>905</v>
      </c>
      <c r="N85" s="52" t="s">
        <v>296</v>
      </c>
      <c r="O85" s="52" t="s">
        <v>202</v>
      </c>
      <c r="P85" s="16"/>
      <c r="Q85" s="16"/>
    </row>
    <row r="86" spans="1:17">
      <c r="A86" s="56" t="s">
        <v>809</v>
      </c>
      <c r="B86" s="52" t="s">
        <v>330</v>
      </c>
      <c r="C86" s="53" t="s">
        <v>202</v>
      </c>
      <c r="D86" s="53" t="s">
        <v>202</v>
      </c>
      <c r="E86" s="67" t="s">
        <v>894</v>
      </c>
      <c r="F86" s="45" t="s">
        <v>793</v>
      </c>
      <c r="G86" s="46">
        <v>21339428</v>
      </c>
      <c r="H86" s="46">
        <v>21346198</v>
      </c>
      <c r="I86" s="51" t="s">
        <v>202</v>
      </c>
      <c r="J86" s="32">
        <v>234</v>
      </c>
      <c r="K86" s="52" t="s">
        <v>288</v>
      </c>
      <c r="L86" s="52">
        <v>2</v>
      </c>
      <c r="M86" s="49" t="s">
        <v>905</v>
      </c>
      <c r="N86" s="52" t="s">
        <v>296</v>
      </c>
      <c r="O86" s="52" t="s">
        <v>202</v>
      </c>
      <c r="P86" s="16"/>
      <c r="Q86" s="16"/>
    </row>
    <row r="87" spans="1:17">
      <c r="A87" s="56" t="s">
        <v>809</v>
      </c>
      <c r="B87" s="52" t="s">
        <v>331</v>
      </c>
      <c r="C87" s="50" t="s">
        <v>202</v>
      </c>
      <c r="D87" s="50" t="s">
        <v>202</v>
      </c>
      <c r="E87" s="67" t="s">
        <v>895</v>
      </c>
      <c r="F87" s="45" t="s">
        <v>793</v>
      </c>
      <c r="G87" s="46">
        <v>21587941</v>
      </c>
      <c r="H87" s="46">
        <v>21589459</v>
      </c>
      <c r="I87" s="51" t="s">
        <v>202</v>
      </c>
      <c r="J87" s="32">
        <v>405</v>
      </c>
      <c r="K87" s="52" t="s">
        <v>288</v>
      </c>
      <c r="L87" s="52">
        <v>4</v>
      </c>
      <c r="M87" s="49" t="s">
        <v>905</v>
      </c>
      <c r="N87" s="52" t="s">
        <v>296</v>
      </c>
      <c r="O87" s="52" t="s">
        <v>202</v>
      </c>
      <c r="P87" s="16"/>
      <c r="Q87" s="16"/>
    </row>
    <row r="88" spans="1:17">
      <c r="A88" s="56" t="s">
        <v>809</v>
      </c>
      <c r="B88" s="52" t="s">
        <v>332</v>
      </c>
      <c r="C88" s="53" t="s">
        <v>202</v>
      </c>
      <c r="D88" s="53" t="s">
        <v>202</v>
      </c>
      <c r="E88" s="67" t="s">
        <v>896</v>
      </c>
      <c r="F88" s="45" t="s">
        <v>793</v>
      </c>
      <c r="G88" s="46">
        <v>21632577</v>
      </c>
      <c r="H88" s="46">
        <v>21633048</v>
      </c>
      <c r="I88" s="51" t="s">
        <v>202</v>
      </c>
      <c r="J88" s="32">
        <v>123</v>
      </c>
      <c r="K88" s="52" t="s">
        <v>288</v>
      </c>
      <c r="L88" s="52">
        <v>1</v>
      </c>
      <c r="M88" s="49" t="s">
        <v>905</v>
      </c>
      <c r="N88" s="52" t="s">
        <v>296</v>
      </c>
      <c r="O88" s="52" t="s">
        <v>202</v>
      </c>
      <c r="P88" s="16"/>
      <c r="Q88" s="16"/>
    </row>
    <row r="89" spans="1:17">
      <c r="A89" s="56" t="s">
        <v>809</v>
      </c>
      <c r="B89" s="52" t="s">
        <v>333</v>
      </c>
      <c r="C89" s="53" t="s">
        <v>202</v>
      </c>
      <c r="D89" s="53" t="s">
        <v>202</v>
      </c>
      <c r="E89" s="67" t="s">
        <v>897</v>
      </c>
      <c r="F89" s="45" t="s">
        <v>793</v>
      </c>
      <c r="G89" s="46">
        <v>21677797</v>
      </c>
      <c r="H89" s="46">
        <v>21678654</v>
      </c>
      <c r="I89" s="51" t="s">
        <v>202</v>
      </c>
      <c r="J89" s="32">
        <v>220</v>
      </c>
      <c r="K89" s="52" t="s">
        <v>288</v>
      </c>
      <c r="L89" s="52">
        <v>2</v>
      </c>
      <c r="M89" s="49" t="s">
        <v>905</v>
      </c>
      <c r="N89" s="52" t="s">
        <v>296</v>
      </c>
      <c r="O89" s="52" t="s">
        <v>202</v>
      </c>
      <c r="P89" s="16"/>
      <c r="Q89" s="16"/>
    </row>
    <row r="90" spans="1:17">
      <c r="A90" s="56" t="s">
        <v>809</v>
      </c>
      <c r="B90" s="52" t="s">
        <v>334</v>
      </c>
      <c r="C90" s="50" t="s">
        <v>202</v>
      </c>
      <c r="D90" s="50" t="s">
        <v>202</v>
      </c>
      <c r="E90" s="67" t="s">
        <v>877</v>
      </c>
      <c r="F90" s="45" t="s">
        <v>793</v>
      </c>
      <c r="G90" s="46">
        <v>21686475</v>
      </c>
      <c r="H90" s="46">
        <v>21687278</v>
      </c>
      <c r="I90" s="51" t="s">
        <v>202</v>
      </c>
      <c r="J90" s="32">
        <v>230</v>
      </c>
      <c r="K90" s="52" t="s">
        <v>288</v>
      </c>
      <c r="L90" s="52">
        <v>2</v>
      </c>
      <c r="M90" s="49" t="s">
        <v>905</v>
      </c>
      <c r="N90" s="52" t="s">
        <v>296</v>
      </c>
      <c r="O90" s="52" t="s">
        <v>202</v>
      </c>
      <c r="P90" s="16"/>
      <c r="Q90" s="16"/>
    </row>
    <row r="91" spans="1:17">
      <c r="A91" s="56" t="s">
        <v>809</v>
      </c>
      <c r="B91" s="52" t="s">
        <v>335</v>
      </c>
      <c r="C91" s="53" t="s">
        <v>202</v>
      </c>
      <c r="D91" s="53" t="s">
        <v>202</v>
      </c>
      <c r="E91" s="67" t="s">
        <v>898</v>
      </c>
      <c r="F91" s="45" t="s">
        <v>794</v>
      </c>
      <c r="G91" s="46">
        <v>648458015</v>
      </c>
      <c r="H91" s="46">
        <v>648458532</v>
      </c>
      <c r="I91" s="51" t="s">
        <v>202</v>
      </c>
      <c r="J91" s="32">
        <v>139</v>
      </c>
      <c r="K91" s="52" t="s">
        <v>288</v>
      </c>
      <c r="L91" s="52">
        <v>1</v>
      </c>
      <c r="M91" s="49" t="s">
        <v>905</v>
      </c>
      <c r="N91" s="52" t="s">
        <v>296</v>
      </c>
      <c r="O91" s="52" t="s">
        <v>202</v>
      </c>
      <c r="P91" s="16"/>
      <c r="Q91" s="16"/>
    </row>
    <row r="92" spans="1:17">
      <c r="A92" s="56" t="s">
        <v>809</v>
      </c>
      <c r="B92" s="52" t="s">
        <v>336</v>
      </c>
      <c r="C92" s="53" t="s">
        <v>202</v>
      </c>
      <c r="D92" s="53" t="s">
        <v>202</v>
      </c>
      <c r="E92" s="67" t="s">
        <v>899</v>
      </c>
      <c r="F92" s="45" t="s">
        <v>903</v>
      </c>
      <c r="G92" s="46">
        <v>665293012</v>
      </c>
      <c r="H92" s="46">
        <v>665293544</v>
      </c>
      <c r="I92" s="51" t="s">
        <v>202</v>
      </c>
      <c r="J92" s="32">
        <v>139</v>
      </c>
      <c r="K92" s="52" t="s">
        <v>288</v>
      </c>
      <c r="L92" s="52">
        <v>1</v>
      </c>
      <c r="M92" s="49" t="s">
        <v>905</v>
      </c>
      <c r="N92" s="52" t="s">
        <v>296</v>
      </c>
      <c r="O92" s="52" t="s">
        <v>202</v>
      </c>
      <c r="P92" s="16"/>
      <c r="Q92" s="16"/>
    </row>
    <row r="93" spans="1:17">
      <c r="A93" s="56" t="s">
        <v>809</v>
      </c>
      <c r="B93" s="52" t="s">
        <v>337</v>
      </c>
      <c r="C93" s="50" t="s">
        <v>202</v>
      </c>
      <c r="D93" s="50" t="s">
        <v>202</v>
      </c>
      <c r="E93" s="67" t="s">
        <v>900</v>
      </c>
      <c r="F93" s="45" t="s">
        <v>904</v>
      </c>
      <c r="G93" s="46">
        <v>25242087</v>
      </c>
      <c r="H93" s="46">
        <v>25242471</v>
      </c>
      <c r="I93" s="51" t="s">
        <v>202</v>
      </c>
      <c r="J93" s="32">
        <v>90</v>
      </c>
      <c r="K93" s="52" t="s">
        <v>288</v>
      </c>
      <c r="L93" s="52">
        <v>1</v>
      </c>
      <c r="M93" s="49" t="s">
        <v>905</v>
      </c>
      <c r="N93" s="52" t="s">
        <v>296</v>
      </c>
      <c r="O93" s="52" t="s">
        <v>202</v>
      </c>
      <c r="P93" s="16"/>
      <c r="Q93" s="16"/>
    </row>
    <row r="94" spans="1:17">
      <c r="A94" s="36"/>
      <c r="B94" s="11"/>
      <c r="C94" s="29"/>
      <c r="D94" s="29"/>
      <c r="E94" s="19"/>
      <c r="F94" s="19"/>
      <c r="G94" s="19"/>
      <c r="H94" s="19"/>
      <c r="I94" s="19"/>
      <c r="J94" s="19"/>
      <c r="K94" s="11"/>
      <c r="L94" s="11"/>
      <c r="M94" s="10"/>
      <c r="N94" s="10"/>
      <c r="O94" s="11"/>
    </row>
    <row r="95" spans="1:17">
      <c r="A95" s="36"/>
      <c r="B95" s="11"/>
      <c r="C95" s="29"/>
      <c r="D95" s="29"/>
      <c r="E95" s="19"/>
      <c r="F95" s="19"/>
      <c r="G95" s="19"/>
      <c r="H95" s="19"/>
      <c r="I95" s="19"/>
      <c r="J95" s="19"/>
      <c r="K95" s="11"/>
      <c r="L95" s="11"/>
      <c r="M95" s="10"/>
      <c r="N95" s="10"/>
      <c r="O95" s="11"/>
    </row>
    <row r="96" spans="1:17">
      <c r="A96" s="36"/>
      <c r="B96" s="11"/>
      <c r="C96" s="28"/>
      <c r="D96" s="28"/>
      <c r="E96" s="19"/>
      <c r="F96" s="19"/>
      <c r="G96" s="19"/>
      <c r="H96" s="19"/>
      <c r="I96" s="19"/>
      <c r="J96" s="19"/>
      <c r="K96" s="11"/>
      <c r="L96" s="11"/>
      <c r="M96" s="10"/>
      <c r="N96" s="10"/>
      <c r="O96" s="11"/>
    </row>
    <row r="97" spans="1:15">
      <c r="A97" s="36"/>
      <c r="B97" s="11"/>
      <c r="C97" s="29"/>
      <c r="D97" s="29"/>
      <c r="E97" s="19"/>
      <c r="F97" s="19"/>
      <c r="G97" s="19"/>
      <c r="H97" s="19"/>
      <c r="I97" s="19"/>
      <c r="J97" s="19"/>
      <c r="K97" s="11"/>
      <c r="L97" s="11"/>
      <c r="M97" s="10"/>
      <c r="N97" s="10"/>
      <c r="O97" s="11"/>
    </row>
    <row r="98" spans="1:15">
      <c r="A98" s="36"/>
      <c r="B98" s="11"/>
      <c r="C98" s="29"/>
      <c r="D98" s="29"/>
      <c r="E98" s="19"/>
      <c r="F98" s="19"/>
      <c r="G98" s="19"/>
      <c r="H98" s="19"/>
      <c r="I98" s="19"/>
      <c r="J98" s="19"/>
      <c r="K98" s="11"/>
      <c r="L98" s="11"/>
      <c r="M98" s="10"/>
      <c r="N98" s="10"/>
      <c r="O98" s="11"/>
    </row>
    <row r="99" spans="1:15">
      <c r="M99" s="10"/>
    </row>
  </sheetData>
  <sortState xmlns:xlrd2="http://schemas.microsoft.com/office/spreadsheetml/2017/richdata2" ref="A59:Q70">
    <sortCondition ref="E59:E70"/>
  </sortState>
  <phoneticPr fontId="2" type="noConversion"/>
  <hyperlinks>
    <hyperlink ref="E24" r:id="rId1" display="https://plants.ensembl.org/Brachypodium_distachyon/Gene/Summary?g=BRADI_2g01927v3;r=2:1314255-1315379;t=KQK02511;db=core" xr:uid="{00000000-0004-0000-0400-000000000000}"/>
    <hyperlink ref="E20" r:id="rId2" display="https://plants.ensembl.org/Brachypodium_distachyon/Gene/Summary?g=BRADI_1g03510v3;r=1:2334328-2336188;t=KQK12400;db=core" xr:uid="{00000000-0004-0000-0400-000001000000}"/>
    <hyperlink ref="E21" r:id="rId3" display="https://plants.ensembl.org/Brachypodium_distachyon/Gene/Summary?g=BRADI_1g50670v3;r=1:49400094-49400814;t=KQK19822;db=core" xr:uid="{00000000-0004-0000-0400-000002000000}"/>
    <hyperlink ref="E25" r:id="rId4" display="https://plants.ensembl.org/Brachypodium_distachyon/Gene/Summary?g=BRADI_3g22860v3;r=3:22150824-22153246;t=KQJ96393;db=core" xr:uid="{00000000-0004-0000-0400-000003000000}"/>
    <hyperlink ref="E23" r:id="rId5" display="https://plants.ensembl.org/Brachypodium_distachyon/Gene/Summary?g=BRADI_2g01920v3;r=2:1311341-1312639;t=KQK02510;db=core" xr:uid="{00000000-0004-0000-0400-000004000000}"/>
    <hyperlink ref="E22" r:id="rId6" display="https://plants.ensembl.org/Brachypodium_distachyon/Gene/Summary?g=BRADI_2g01910v3;r=2:1308475-1309724;t=KQK02509;db=core" xr:uid="{00000000-0004-0000-0400-000005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workbookViewId="0">
      <selection activeCell="E24" sqref="E24"/>
    </sheetView>
  </sheetViews>
  <sheetFormatPr baseColWidth="10" defaultColWidth="10.6640625" defaultRowHeight="16"/>
  <cols>
    <col min="1" max="1" width="22.1640625" customWidth="1"/>
    <col min="4" max="4" width="11.83203125" customWidth="1"/>
    <col min="5" max="5" width="16.33203125" customWidth="1"/>
    <col min="6" max="6" width="17.83203125" customWidth="1"/>
  </cols>
  <sheetData>
    <row r="1" spans="1:13">
      <c r="A1" s="195" t="s">
        <v>664</v>
      </c>
      <c r="B1" s="195"/>
      <c r="C1" s="195"/>
      <c r="D1" s="194" t="s">
        <v>665</v>
      </c>
      <c r="E1" s="194"/>
      <c r="F1" s="194"/>
    </row>
    <row r="2" spans="1:13" ht="17">
      <c r="A2" s="12" t="s">
        <v>1662</v>
      </c>
      <c r="B2" s="12" t="s">
        <v>0</v>
      </c>
      <c r="C2" s="12" t="s">
        <v>142</v>
      </c>
      <c r="D2" s="41" t="s">
        <v>655</v>
      </c>
      <c r="E2" s="41" t="s">
        <v>654</v>
      </c>
      <c r="F2" s="41" t="s">
        <v>809</v>
      </c>
    </row>
    <row r="3" spans="1:13">
      <c r="A3" s="80" t="s">
        <v>2</v>
      </c>
      <c r="B3" s="80" t="s">
        <v>3</v>
      </c>
      <c r="C3" s="80" t="str">
        <f>VLOOKUP(A3,'Table S2.1'!$B$3:$D$70,3,FALSE)</f>
        <v>1A-1</v>
      </c>
      <c r="D3" s="80" t="s">
        <v>493</v>
      </c>
      <c r="E3" s="80"/>
      <c r="F3" s="80" t="s">
        <v>884</v>
      </c>
      <c r="M3" s="2"/>
    </row>
    <row r="4" spans="1:13">
      <c r="A4" s="80" t="s">
        <v>4</v>
      </c>
      <c r="B4" s="80" t="s">
        <v>3</v>
      </c>
      <c r="C4" s="80" t="str">
        <f>VLOOKUP(A4,'Table S2.1'!$B$3:$D$70,3,FALSE)</f>
        <v>1A-2</v>
      </c>
      <c r="D4" s="80" t="s">
        <v>494</v>
      </c>
      <c r="E4" s="80"/>
      <c r="F4" s="80" t="s">
        <v>885</v>
      </c>
      <c r="M4" s="2"/>
    </row>
    <row r="5" spans="1:13">
      <c r="A5" s="80" t="s">
        <v>5</v>
      </c>
      <c r="B5" s="80" t="s">
        <v>3</v>
      </c>
      <c r="C5" s="80" t="str">
        <f>VLOOKUP(A5,'Table S2.1'!$B$3:$D$70,3,FALSE)</f>
        <v>1A-3</v>
      </c>
      <c r="D5" s="80" t="s">
        <v>374</v>
      </c>
      <c r="E5" s="80"/>
      <c r="F5" s="80"/>
      <c r="M5" s="2"/>
    </row>
    <row r="6" spans="1:13">
      <c r="A6" s="80" t="s">
        <v>20</v>
      </c>
      <c r="B6" s="80" t="s">
        <v>21</v>
      </c>
      <c r="C6" s="80" t="str">
        <f>VLOOKUP(A6,'Table S2.1'!$B$3:$D$70,3,FALSE)</f>
        <v>3A-1</v>
      </c>
      <c r="D6" s="80" t="s">
        <v>495</v>
      </c>
      <c r="E6" s="80"/>
      <c r="F6" s="80" t="s">
        <v>886</v>
      </c>
      <c r="M6" s="2"/>
    </row>
    <row r="7" spans="1:13">
      <c r="A7" s="80" t="s">
        <v>22</v>
      </c>
      <c r="B7" s="80" t="s">
        <v>21</v>
      </c>
      <c r="C7" s="80" t="str">
        <f>VLOOKUP(A7,'Table S2.1'!$B$3:$D$70,3,FALSE)</f>
        <v>3A-2</v>
      </c>
      <c r="D7" s="80"/>
      <c r="E7" s="80"/>
      <c r="F7" s="80"/>
      <c r="M7" s="2"/>
    </row>
    <row r="8" spans="1:13">
      <c r="A8" s="80" t="s">
        <v>23</v>
      </c>
      <c r="B8" s="80" t="s">
        <v>21</v>
      </c>
      <c r="C8" s="80" t="str">
        <f>VLOOKUP(A8,'Table S2.1'!$B$3:$D$70,3,FALSE)</f>
        <v>3A-3</v>
      </c>
      <c r="D8" s="80"/>
      <c r="E8" s="80"/>
      <c r="F8" s="80"/>
      <c r="M8" s="2"/>
    </row>
    <row r="9" spans="1:13">
      <c r="A9" s="80" t="s">
        <v>24</v>
      </c>
      <c r="B9" s="80" t="s">
        <v>21</v>
      </c>
      <c r="C9" s="80" t="str">
        <f>VLOOKUP(A9,'Table S2.1'!$B$3:$D$70,3,FALSE)</f>
        <v>3A-4</v>
      </c>
      <c r="D9" s="80" t="s">
        <v>496</v>
      </c>
      <c r="E9" s="80"/>
      <c r="F9" s="80" t="s">
        <v>887</v>
      </c>
      <c r="M9" s="2"/>
    </row>
    <row r="10" spans="1:13">
      <c r="A10" s="80" t="s">
        <v>25</v>
      </c>
      <c r="B10" s="80" t="s">
        <v>21</v>
      </c>
      <c r="C10" s="80" t="str">
        <f>VLOOKUP(A10,'Table S2.1'!$B$3:$D$70,3,FALSE)</f>
        <v>3A-5</v>
      </c>
      <c r="D10" s="80" t="s">
        <v>497</v>
      </c>
      <c r="E10" s="80"/>
      <c r="F10" s="80"/>
      <c r="M10" s="2"/>
    </row>
    <row r="11" spans="1:13">
      <c r="A11" s="80" t="s">
        <v>26</v>
      </c>
      <c r="B11" s="80" t="s">
        <v>21</v>
      </c>
      <c r="C11" s="80" t="str">
        <f>VLOOKUP(A11,'Table S2.1'!$B$3:$D$70,3,FALSE)</f>
        <v>3A-6</v>
      </c>
      <c r="D11" s="80" t="s">
        <v>498</v>
      </c>
      <c r="E11" s="80"/>
      <c r="F11" s="80" t="s">
        <v>888</v>
      </c>
      <c r="M11" s="2"/>
    </row>
    <row r="12" spans="1:13">
      <c r="A12" s="80" t="s">
        <v>27</v>
      </c>
      <c r="B12" s="80" t="s">
        <v>21</v>
      </c>
      <c r="C12" s="80" t="str">
        <f>VLOOKUP(A12,'Table S2.1'!$B$3:$D$70,3,FALSE)</f>
        <v>3A-8</v>
      </c>
      <c r="D12" s="80" t="s">
        <v>499</v>
      </c>
      <c r="E12" s="80"/>
      <c r="F12" s="80"/>
      <c r="M12" s="2"/>
    </row>
    <row r="13" spans="1:13">
      <c r="A13" s="80" t="s">
        <v>28</v>
      </c>
      <c r="B13" s="80" t="s">
        <v>21</v>
      </c>
      <c r="C13" s="80" t="str">
        <f>VLOOKUP(A13,'Table S2.1'!$B$3:$D$70,3,FALSE)</f>
        <v>3A-10</v>
      </c>
      <c r="D13" s="80" t="s">
        <v>360</v>
      </c>
      <c r="E13" s="80"/>
      <c r="F13" s="80" t="s">
        <v>901</v>
      </c>
      <c r="M13" s="2"/>
    </row>
    <row r="14" spans="1:13">
      <c r="A14" s="80" t="s">
        <v>29</v>
      </c>
      <c r="B14" s="80" t="s">
        <v>21</v>
      </c>
      <c r="C14" s="80" t="str">
        <f>VLOOKUP(A14,'Table S2.1'!$B$3:$D$70,3,FALSE)</f>
        <v>3A-7</v>
      </c>
      <c r="D14" s="80"/>
      <c r="E14" s="80"/>
      <c r="F14" s="80"/>
      <c r="M14" s="2"/>
    </row>
    <row r="15" spans="1:13">
      <c r="A15" s="80" t="s">
        <v>30</v>
      </c>
      <c r="B15" s="80" t="s">
        <v>21</v>
      </c>
      <c r="C15" s="80" t="str">
        <f>VLOOKUP(A15,'Table S2.1'!$B$3:$D$70,3,FALSE)</f>
        <v>3A-9</v>
      </c>
      <c r="D15" s="80" t="s">
        <v>500</v>
      </c>
      <c r="E15" s="80"/>
      <c r="F15" s="80"/>
      <c r="M15" s="2"/>
    </row>
    <row r="16" spans="1:13">
      <c r="A16" s="80" t="s">
        <v>59</v>
      </c>
      <c r="B16" s="80" t="s">
        <v>60</v>
      </c>
      <c r="C16" s="80" t="str">
        <f>VLOOKUP(A16,'Table S2.1'!$B$3:$D$70,3,FALSE)</f>
        <v>4A-1</v>
      </c>
      <c r="D16" s="80" t="s">
        <v>501</v>
      </c>
      <c r="E16" s="80"/>
      <c r="F16" s="80"/>
      <c r="M16" s="2"/>
    </row>
    <row r="17" spans="1:13">
      <c r="A17" s="80" t="s">
        <v>65</v>
      </c>
      <c r="B17" s="80" t="s">
        <v>66</v>
      </c>
      <c r="C17" s="80" t="str">
        <f>VLOOKUP(A17,'Table S2.1'!$B$3:$D$70,3,FALSE)</f>
        <v>5A-1</v>
      </c>
      <c r="D17" s="80"/>
      <c r="E17" s="80"/>
      <c r="F17" s="80" t="s">
        <v>898</v>
      </c>
      <c r="M17" s="2"/>
    </row>
    <row r="18" spans="1:13">
      <c r="A18" s="78" t="s">
        <v>6</v>
      </c>
      <c r="B18" s="78" t="s">
        <v>7</v>
      </c>
      <c r="C18" s="78" t="str">
        <f>VLOOKUP(A18,'Table S2.1'!$B$3:$D$70,3,FALSE)</f>
        <v>1B-1</v>
      </c>
      <c r="D18" s="78"/>
      <c r="E18" s="78"/>
      <c r="F18" s="78"/>
      <c r="M18" s="2"/>
    </row>
    <row r="19" spans="1:13">
      <c r="A19" s="78" t="s">
        <v>8</v>
      </c>
      <c r="B19" s="78" t="s">
        <v>7</v>
      </c>
      <c r="C19" s="78" t="str">
        <f>VLOOKUP(A19,'Table S2.1'!$B$3:$D$70,3,FALSE)</f>
        <v>1B-2</v>
      </c>
      <c r="D19" s="78"/>
      <c r="E19" s="78"/>
      <c r="F19" s="78"/>
      <c r="M19" s="2"/>
    </row>
    <row r="20" spans="1:13">
      <c r="A20" s="78" t="s">
        <v>9</v>
      </c>
      <c r="B20" s="78" t="s">
        <v>7</v>
      </c>
      <c r="C20" s="78" t="str">
        <f>VLOOKUP(A20,'Table S2.1'!$B$3:$D$70,3,FALSE)</f>
        <v>1B-3</v>
      </c>
      <c r="D20" s="78"/>
      <c r="E20" s="78"/>
      <c r="F20" s="78"/>
      <c r="M20" s="2"/>
    </row>
    <row r="21" spans="1:13">
      <c r="A21" s="78" t="s">
        <v>10</v>
      </c>
      <c r="B21" s="78" t="s">
        <v>7</v>
      </c>
      <c r="C21" s="78" t="str">
        <f>VLOOKUP(A21,'Table S2.1'!$B$3:$D$70,3,FALSE)</f>
        <v>1B-4</v>
      </c>
      <c r="D21" s="78"/>
      <c r="E21" s="78"/>
      <c r="F21" s="78"/>
      <c r="G21" s="13"/>
      <c r="M21" s="2"/>
    </row>
    <row r="22" spans="1:13">
      <c r="A22" s="78" t="s">
        <v>11</v>
      </c>
      <c r="B22" s="78" t="s">
        <v>7</v>
      </c>
      <c r="C22" s="78" t="str">
        <f>VLOOKUP(A22,'Table S2.1'!$B$3:$D$70,3,FALSE)</f>
        <v>1B-5</v>
      </c>
      <c r="D22" s="78"/>
      <c r="E22" s="78"/>
      <c r="F22" s="78"/>
      <c r="G22" s="13"/>
      <c r="M22" s="2"/>
    </row>
    <row r="23" spans="1:13">
      <c r="A23" s="78" t="s">
        <v>31</v>
      </c>
      <c r="B23" s="78" t="s">
        <v>32</v>
      </c>
      <c r="C23" s="78" t="str">
        <f>VLOOKUP(A23,'Table S2.1'!$B$3:$D$70,3,FALSE)</f>
        <v>3B-1</v>
      </c>
      <c r="D23" s="78"/>
      <c r="E23" s="78"/>
      <c r="F23" s="78" t="s">
        <v>894</v>
      </c>
      <c r="G23" s="13"/>
      <c r="M23" s="2"/>
    </row>
    <row r="24" spans="1:13">
      <c r="A24" s="78" t="s">
        <v>33</v>
      </c>
      <c r="B24" s="78" t="s">
        <v>32</v>
      </c>
      <c r="C24" s="78" t="str">
        <f>VLOOKUP(A24,'Table S2.1'!$B$3:$D$70,3,FALSE)</f>
        <v>3B-3</v>
      </c>
      <c r="D24" s="78"/>
      <c r="E24" s="78"/>
      <c r="F24" s="78"/>
      <c r="G24" s="13"/>
      <c r="M24" s="2"/>
    </row>
    <row r="25" spans="1:13">
      <c r="A25" s="78" t="s">
        <v>34</v>
      </c>
      <c r="B25" s="78" t="s">
        <v>32</v>
      </c>
      <c r="C25" s="78" t="str">
        <f>VLOOKUP(A25,'Table S2.1'!$B$3:$D$70,3,FALSE)</f>
        <v>3B-4</v>
      </c>
      <c r="D25" s="78"/>
      <c r="E25" s="78"/>
      <c r="F25" s="78" t="s">
        <v>893</v>
      </c>
      <c r="G25" s="13"/>
      <c r="M25" s="2"/>
    </row>
    <row r="26" spans="1:13">
      <c r="A26" s="78" t="s">
        <v>35</v>
      </c>
      <c r="B26" s="78" t="s">
        <v>32</v>
      </c>
      <c r="C26" s="78" t="str">
        <f>VLOOKUP(A26,'Table S2.1'!$B$3:$D$70,3,FALSE)</f>
        <v>3B-5</v>
      </c>
      <c r="D26" s="78"/>
      <c r="E26" s="78"/>
      <c r="F26" s="78" t="s">
        <v>892</v>
      </c>
      <c r="G26" s="13"/>
      <c r="M26" s="2"/>
    </row>
    <row r="27" spans="1:13">
      <c r="A27" s="78" t="s">
        <v>36</v>
      </c>
      <c r="B27" s="78" t="s">
        <v>32</v>
      </c>
      <c r="C27" s="78" t="str">
        <f>VLOOKUP(A27,'Table S2.1'!$B$3:$D$70,3,FALSE)</f>
        <v>3B-6</v>
      </c>
      <c r="D27" s="78"/>
      <c r="E27" s="78"/>
      <c r="F27" s="78"/>
      <c r="G27" s="13"/>
    </row>
    <row r="28" spans="1:13">
      <c r="A28" s="78" t="s">
        <v>37</v>
      </c>
      <c r="B28" s="78" t="s">
        <v>32</v>
      </c>
      <c r="C28" s="78" t="str">
        <f>VLOOKUP(A28,'Table S2.1'!$B$3:$D$70,3,FALSE)</f>
        <v>3B-7</v>
      </c>
      <c r="D28" s="78"/>
      <c r="E28" s="78"/>
      <c r="F28" s="78"/>
      <c r="G28" s="13"/>
    </row>
    <row r="29" spans="1:13">
      <c r="A29" s="78" t="s">
        <v>38</v>
      </c>
      <c r="B29" s="78" t="s">
        <v>32</v>
      </c>
      <c r="C29" s="78" t="str">
        <f>VLOOKUP(A29,'Table S2.1'!$B$3:$D$70,3,FALSE)</f>
        <v>3B-8</v>
      </c>
      <c r="D29" s="78"/>
      <c r="E29" s="78"/>
      <c r="F29" s="78"/>
      <c r="G29" s="13"/>
    </row>
    <row r="30" spans="1:13">
      <c r="A30" s="78" t="s">
        <v>39</v>
      </c>
      <c r="B30" s="78" t="s">
        <v>32</v>
      </c>
      <c r="C30" s="78" t="str">
        <f>VLOOKUP(A30,'Table S2.1'!$B$3:$D$70,3,FALSE)</f>
        <v>3B-9</v>
      </c>
      <c r="D30" s="78"/>
      <c r="E30" s="78"/>
      <c r="F30" s="78" t="s">
        <v>877</v>
      </c>
      <c r="G30" s="13"/>
    </row>
    <row r="31" spans="1:13">
      <c r="A31" s="78" t="s">
        <v>40</v>
      </c>
      <c r="B31" s="78" t="s">
        <v>32</v>
      </c>
      <c r="C31" s="78" t="str">
        <f>VLOOKUP(A31,'Table S2.1'!$B$3:$D$70,3,FALSE)</f>
        <v>3B-10</v>
      </c>
      <c r="D31" s="78"/>
      <c r="E31" s="78"/>
      <c r="F31" s="78"/>
      <c r="G31" s="13"/>
    </row>
    <row r="32" spans="1:13">
      <c r="A32" s="78" t="s">
        <v>41</v>
      </c>
      <c r="B32" s="78" t="s">
        <v>32</v>
      </c>
      <c r="C32" s="78" t="str">
        <f>VLOOKUP(A32,'Table S2.1'!$B$3:$D$70,3,FALSE)</f>
        <v>3B-11</v>
      </c>
      <c r="D32" s="78"/>
      <c r="E32" s="78"/>
      <c r="F32" s="78" t="s">
        <v>895</v>
      </c>
      <c r="G32" s="13"/>
    </row>
    <row r="33" spans="1:7">
      <c r="A33" s="78" t="s">
        <v>42</v>
      </c>
      <c r="B33" s="78" t="s">
        <v>32</v>
      </c>
      <c r="C33" s="78" t="str">
        <f>VLOOKUP(A33,'Table S2.1'!$B$3:$D$70,3,FALSE)</f>
        <v>3B-12</v>
      </c>
      <c r="D33" s="78"/>
      <c r="E33" s="78"/>
      <c r="F33" s="78" t="s">
        <v>896</v>
      </c>
      <c r="G33" s="13"/>
    </row>
    <row r="34" spans="1:7">
      <c r="A34" s="78" t="s">
        <v>43</v>
      </c>
      <c r="B34" s="78" t="s">
        <v>32</v>
      </c>
      <c r="C34" s="78" t="str">
        <f>VLOOKUP(A34,'Table S2.1'!$B$3:$D$70,3,FALSE)</f>
        <v>3B-13</v>
      </c>
      <c r="D34" s="78"/>
      <c r="E34" s="78"/>
      <c r="F34" s="78" t="s">
        <v>897</v>
      </c>
      <c r="G34" s="13"/>
    </row>
    <row r="35" spans="1:7" ht="18" customHeight="1">
      <c r="A35" s="78" t="s">
        <v>44</v>
      </c>
      <c r="B35" s="78" t="s">
        <v>32</v>
      </c>
      <c r="C35" s="78" t="str">
        <f>VLOOKUP(A35,'Table S2.1'!$B$3:$D$70,3,FALSE)</f>
        <v>3B-14</v>
      </c>
      <c r="D35" s="78"/>
      <c r="E35" s="14"/>
      <c r="F35" s="78" t="s">
        <v>874</v>
      </c>
      <c r="G35" s="13"/>
    </row>
    <row r="36" spans="1:7">
      <c r="A36" s="78" t="s">
        <v>45</v>
      </c>
      <c r="B36" s="78" t="s">
        <v>32</v>
      </c>
      <c r="C36" s="78" t="str">
        <f>VLOOKUP(A36,'Table S2.1'!$B$3:$D$70,3,FALSE)</f>
        <v>3B-2</v>
      </c>
      <c r="D36" s="78"/>
      <c r="E36" s="78"/>
      <c r="F36" s="78" t="s">
        <v>876</v>
      </c>
      <c r="G36" s="13"/>
    </row>
    <row r="37" spans="1:7">
      <c r="A37" s="78" t="s">
        <v>61</v>
      </c>
      <c r="B37" s="78" t="s">
        <v>62</v>
      </c>
      <c r="C37" s="78" t="str">
        <f>VLOOKUP(A37,'Table S2.1'!$B$3:$D$70,3,FALSE)</f>
        <v>4B-1</v>
      </c>
      <c r="D37" s="78"/>
      <c r="E37" s="78"/>
      <c r="F37" s="78"/>
      <c r="G37" s="13"/>
    </row>
    <row r="38" spans="1:7">
      <c r="A38" s="78" t="s">
        <v>67</v>
      </c>
      <c r="B38" s="78" t="s">
        <v>68</v>
      </c>
      <c r="C38" s="78" t="str">
        <f>VLOOKUP(A38,'Table S2.1'!$B$3:$D$70,3,FALSE)</f>
        <v>5B-1</v>
      </c>
      <c r="D38" s="78"/>
      <c r="E38" s="78"/>
      <c r="F38" s="78" t="s">
        <v>899</v>
      </c>
      <c r="G38" s="13"/>
    </row>
    <row r="39" spans="1:7">
      <c r="A39" s="81" t="s">
        <v>12</v>
      </c>
      <c r="B39" s="81" t="s">
        <v>13</v>
      </c>
      <c r="C39" s="81" t="str">
        <f>VLOOKUP(A39,'Table S2.1'!$B$3:$D$70,3,FALSE)</f>
        <v>1D-2</v>
      </c>
      <c r="D39" s="81"/>
      <c r="E39" s="81"/>
      <c r="F39" s="81"/>
      <c r="G39" s="13"/>
    </row>
    <row r="40" spans="1:7">
      <c r="A40" s="81" t="s">
        <v>14</v>
      </c>
      <c r="B40" s="81" t="s">
        <v>13</v>
      </c>
      <c r="C40" s="81" t="str">
        <f>VLOOKUP(A40,'Table S2.1'!$B$3:$D$70,3,FALSE)</f>
        <v>1D-5</v>
      </c>
      <c r="D40" s="81"/>
      <c r="E40" s="81"/>
      <c r="F40" s="81"/>
    </row>
    <row r="41" spans="1:7">
      <c r="A41" s="81" t="s">
        <v>15</v>
      </c>
      <c r="B41" s="81" t="s">
        <v>13</v>
      </c>
      <c r="C41" s="81" t="str">
        <f>VLOOKUP(A41,'Table S2.1'!$B$3:$D$70,3,FALSE)</f>
        <v>1D-7</v>
      </c>
      <c r="D41" s="81"/>
      <c r="E41" s="81" t="s">
        <v>481</v>
      </c>
      <c r="F41" s="81"/>
    </row>
    <row r="42" spans="1:7">
      <c r="A42" s="81" t="s">
        <v>16</v>
      </c>
      <c r="B42" s="81" t="s">
        <v>13</v>
      </c>
      <c r="C42" s="81" t="str">
        <f>VLOOKUP(A42,'Table S2.1'!$B$3:$D$70,3,FALSE)</f>
        <v>1D-1</v>
      </c>
      <c r="D42" s="81"/>
      <c r="E42" s="81" t="s">
        <v>482</v>
      </c>
      <c r="F42" s="81"/>
    </row>
    <row r="43" spans="1:7">
      <c r="A43" s="81" t="s">
        <v>17</v>
      </c>
      <c r="B43" s="81" t="s">
        <v>13</v>
      </c>
      <c r="C43" s="81" t="str">
        <f>VLOOKUP(A43,'Table S2.1'!$B$3:$D$70,3,FALSE)</f>
        <v>1D-3</v>
      </c>
      <c r="D43" s="81"/>
      <c r="E43" s="81" t="s">
        <v>483</v>
      </c>
      <c r="F43" s="81"/>
    </row>
    <row r="44" spans="1:7">
      <c r="A44" s="81" t="s">
        <v>18</v>
      </c>
      <c r="B44" s="81" t="s">
        <v>13</v>
      </c>
      <c r="C44" s="81" t="str">
        <f>VLOOKUP(A44,'Table S2.1'!$B$3:$D$70,3,FALSE)</f>
        <v>1D-4</v>
      </c>
      <c r="D44" s="81"/>
      <c r="E44" s="81" t="s">
        <v>490</v>
      </c>
      <c r="F44" s="81"/>
    </row>
    <row r="45" spans="1:7">
      <c r="A45" s="81" t="s">
        <v>19</v>
      </c>
      <c r="B45" s="81" t="s">
        <v>13</v>
      </c>
      <c r="C45" s="81" t="str">
        <f>VLOOKUP(A45,'Table S2.1'!$B$3:$D$70,3,FALSE)</f>
        <v>1D-6</v>
      </c>
      <c r="D45" s="81"/>
      <c r="E45" s="81" t="s">
        <v>491</v>
      </c>
      <c r="F45" s="81"/>
      <c r="G45" s="13"/>
    </row>
    <row r="46" spans="1:7" ht="17">
      <c r="A46" s="81" t="s">
        <v>46</v>
      </c>
      <c r="B46" s="81" t="s">
        <v>47</v>
      </c>
      <c r="C46" s="81" t="str">
        <f>VLOOKUP(A46,'Table S2.1'!$B$3:$D$70,3,FALSE)</f>
        <v>3D-1</v>
      </c>
      <c r="D46" s="81"/>
      <c r="E46" s="81" t="s">
        <v>375</v>
      </c>
      <c r="F46" s="82"/>
    </row>
    <row r="47" spans="1:7" ht="17">
      <c r="A47" s="81" t="s">
        <v>48</v>
      </c>
      <c r="B47" s="81" t="s">
        <v>47</v>
      </c>
      <c r="C47" s="81" t="str">
        <f>VLOOKUP(A47,'Table S2.1'!$B$3:$D$70,3,FALSE)</f>
        <v>3D-2</v>
      </c>
      <c r="D47" s="81"/>
      <c r="E47" s="81" t="s">
        <v>380</v>
      </c>
      <c r="F47" s="82"/>
    </row>
    <row r="48" spans="1:7" ht="17">
      <c r="A48" s="81" t="s">
        <v>49</v>
      </c>
      <c r="B48" s="81" t="s">
        <v>47</v>
      </c>
      <c r="C48" s="81" t="str">
        <f>VLOOKUP(A48,'Table S2.1'!$B$3:$D$70,3,FALSE)</f>
        <v>3D-3</v>
      </c>
      <c r="D48" s="81"/>
      <c r="E48" s="81" t="s">
        <v>351</v>
      </c>
      <c r="F48" s="82"/>
    </row>
    <row r="49" spans="1:7" ht="17">
      <c r="A49" s="81" t="s">
        <v>50</v>
      </c>
      <c r="B49" s="81" t="s">
        <v>47</v>
      </c>
      <c r="C49" s="81" t="str">
        <f>VLOOKUP(A49,'Table S2.1'!$B$3:$D$70,3,FALSE)</f>
        <v>3D-4</v>
      </c>
      <c r="D49" s="81"/>
      <c r="E49" s="81" t="s">
        <v>484</v>
      </c>
      <c r="F49" s="82"/>
    </row>
    <row r="50" spans="1:7" ht="17">
      <c r="A50" s="81" t="s">
        <v>51</v>
      </c>
      <c r="B50" s="81" t="s">
        <v>47</v>
      </c>
      <c r="C50" s="81" t="str">
        <f>VLOOKUP(A50,'Table S2.1'!$B$3:$D$70,3,FALSE)</f>
        <v>3D-5</v>
      </c>
      <c r="D50" s="81"/>
      <c r="E50" s="81" t="s">
        <v>485</v>
      </c>
      <c r="F50" s="82"/>
      <c r="G50" s="13"/>
    </row>
    <row r="51" spans="1:7" ht="17">
      <c r="A51" s="81" t="s">
        <v>52</v>
      </c>
      <c r="B51" s="81" t="s">
        <v>47</v>
      </c>
      <c r="C51" s="81" t="str">
        <f>VLOOKUP(A51,'Table S2.1'!$B$3:$D$70,3,FALSE)</f>
        <v>3D-6</v>
      </c>
      <c r="D51" s="81"/>
      <c r="E51" s="81" t="s">
        <v>486</v>
      </c>
      <c r="F51" s="82"/>
      <c r="G51" s="13"/>
    </row>
    <row r="52" spans="1:7" ht="17">
      <c r="A52" s="81" t="s">
        <v>53</v>
      </c>
      <c r="B52" s="81" t="s">
        <v>47</v>
      </c>
      <c r="C52" s="81" t="str">
        <f>VLOOKUP(A52,'Table S2.1'!$B$3:$D$70,3,FALSE)</f>
        <v>3D-7</v>
      </c>
      <c r="D52" s="81"/>
      <c r="E52" s="81"/>
      <c r="F52" s="82"/>
      <c r="G52" s="13"/>
    </row>
    <row r="53" spans="1:7" ht="17">
      <c r="A53" s="81" t="s">
        <v>54</v>
      </c>
      <c r="B53" s="81" t="s">
        <v>47</v>
      </c>
      <c r="C53" s="81" t="str">
        <f>VLOOKUP(A53,'Table S2.1'!$B$3:$D$70,3,FALSE)</f>
        <v>3D-8</v>
      </c>
      <c r="D53" s="81"/>
      <c r="E53" s="81" t="s">
        <v>369</v>
      </c>
      <c r="F53" s="82"/>
    </row>
    <row r="54" spans="1:7" ht="17">
      <c r="A54" s="81" t="s">
        <v>55</v>
      </c>
      <c r="B54" s="81" t="s">
        <v>47</v>
      </c>
      <c r="C54" s="81" t="str">
        <f>VLOOKUP(A54,'Table S2.1'!$B$3:$D$70,3,FALSE)</f>
        <v>3D-9</v>
      </c>
      <c r="D54" s="81"/>
      <c r="E54" s="81"/>
      <c r="F54" s="82"/>
      <c r="G54" s="13"/>
    </row>
    <row r="55" spans="1:7" ht="17">
      <c r="A55" s="81" t="s">
        <v>56</v>
      </c>
      <c r="B55" s="81" t="s">
        <v>47</v>
      </c>
      <c r="C55" s="81" t="str">
        <f>VLOOKUP(A55,'Table S2.1'!$B$3:$D$70,3,FALSE)</f>
        <v>3D-10</v>
      </c>
      <c r="D55" s="81"/>
      <c r="E55" s="81"/>
      <c r="F55" s="82"/>
      <c r="G55" s="13"/>
    </row>
    <row r="56" spans="1:7" ht="17">
      <c r="A56" s="81" t="s">
        <v>57</v>
      </c>
      <c r="B56" s="81" t="s">
        <v>47</v>
      </c>
      <c r="C56" s="81" t="str">
        <f>VLOOKUP(A56,'Table S2.1'!$B$3:$D$70,3,FALSE)</f>
        <v>3D-11</v>
      </c>
      <c r="D56" s="81"/>
      <c r="E56" s="81" t="s">
        <v>487</v>
      </c>
      <c r="F56" s="82"/>
      <c r="G56" s="13"/>
    </row>
    <row r="57" spans="1:7" ht="17">
      <c r="A57" s="81" t="s">
        <v>58</v>
      </c>
      <c r="B57" s="81" t="s">
        <v>47</v>
      </c>
      <c r="C57" s="81" t="str">
        <f>VLOOKUP(A57,'Table S2.1'!$B$3:$D$70,3,FALSE)</f>
        <v>3D-12</v>
      </c>
      <c r="D57" s="81"/>
      <c r="E57" s="81" t="s">
        <v>488</v>
      </c>
      <c r="F57" s="82"/>
      <c r="G57" s="13"/>
    </row>
    <row r="58" spans="1:7" ht="17">
      <c r="A58" s="81" t="s">
        <v>63</v>
      </c>
      <c r="B58" s="81" t="s">
        <v>64</v>
      </c>
      <c r="C58" s="81" t="str">
        <f>VLOOKUP(A58,'Table S2.1'!$B$3:$D$70,3,FALSE)</f>
        <v>4D-1</v>
      </c>
      <c r="D58" s="81"/>
      <c r="E58" s="81" t="s">
        <v>489</v>
      </c>
      <c r="F58" s="82"/>
      <c r="G58" s="13"/>
    </row>
    <row r="59" spans="1:7" ht="17">
      <c r="A59" s="81" t="s">
        <v>69</v>
      </c>
      <c r="B59" s="81" t="s">
        <v>70</v>
      </c>
      <c r="C59" s="81" t="str">
        <f>VLOOKUP(A59,'Table S2.1'!$B$3:$D$70,3,FALSE)</f>
        <v>5D-1</v>
      </c>
      <c r="D59" s="81"/>
      <c r="E59" s="81" t="s">
        <v>492</v>
      </c>
      <c r="F59" s="82"/>
      <c r="G59" s="13"/>
    </row>
    <row r="60" spans="1:7">
      <c r="A60" s="77" t="s">
        <v>297</v>
      </c>
      <c r="B60" s="77"/>
      <c r="C60" s="77"/>
      <c r="D60" s="77" t="s">
        <v>502</v>
      </c>
      <c r="E60" s="77"/>
      <c r="F60" s="77" t="s">
        <v>873</v>
      </c>
      <c r="G60" s="13"/>
    </row>
    <row r="61" spans="1:7">
      <c r="A61" s="77"/>
      <c r="B61" s="77"/>
      <c r="C61" s="77"/>
      <c r="D61" s="77"/>
      <c r="E61" s="77"/>
      <c r="F61" s="77" t="s">
        <v>889</v>
      </c>
      <c r="G61" s="13"/>
    </row>
    <row r="62" spans="1:7">
      <c r="A62" s="77"/>
      <c r="B62" s="77"/>
      <c r="C62" s="77"/>
      <c r="D62" s="77"/>
      <c r="E62" s="77"/>
      <c r="F62" s="77" t="s">
        <v>875</v>
      </c>
      <c r="G62" s="13"/>
    </row>
    <row r="63" spans="1:7">
      <c r="A63" s="77"/>
      <c r="B63" s="77"/>
      <c r="C63" s="77"/>
      <c r="D63" s="77"/>
      <c r="E63" s="77"/>
      <c r="F63" s="77" t="s">
        <v>890</v>
      </c>
      <c r="G63" s="13"/>
    </row>
    <row r="64" spans="1:7">
      <c r="A64" s="77"/>
      <c r="B64" s="77"/>
      <c r="C64" s="77"/>
      <c r="D64" s="77"/>
      <c r="E64" s="77"/>
      <c r="F64" s="77" t="s">
        <v>891</v>
      </c>
    </row>
    <row r="66" spans="1:7">
      <c r="A66" s="13"/>
      <c r="B66" s="13"/>
      <c r="C66" s="13"/>
    </row>
    <row r="67" spans="1:7">
      <c r="A67" s="13"/>
      <c r="B67" s="13"/>
      <c r="C67" s="13"/>
    </row>
    <row r="68" spans="1:7">
      <c r="A68" s="13"/>
      <c r="B68" s="13"/>
      <c r="C68" s="13"/>
    </row>
    <row r="76" spans="1:7">
      <c r="G76" s="13"/>
    </row>
    <row r="77" spans="1:7">
      <c r="G77" s="13"/>
    </row>
    <row r="78" spans="1:7">
      <c r="G78" s="13"/>
    </row>
    <row r="79" spans="1:7">
      <c r="G79" s="13"/>
    </row>
    <row r="80" spans="1:7">
      <c r="G80" s="13"/>
    </row>
  </sheetData>
  <mergeCells count="2">
    <mergeCell ref="D1:F1"/>
    <mergeCell ref="A1:C1"/>
  </mergeCells>
  <conditionalFormatting sqref="E41:E59 E23:E38 E6:E17">
    <cfRule type="duplicateValues" dxfId="25" priority="68"/>
  </conditionalFormatting>
  <conditionalFormatting sqref="A3:A59">
    <cfRule type="duplicateValues" dxfId="24" priority="75"/>
  </conditionalFormatting>
  <conditionalFormatting sqref="G23">
    <cfRule type="duplicateValues" dxfId="23" priority="2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35"/>
  <sheetViews>
    <sheetView topLeftCell="A24" workbookViewId="0">
      <selection activeCell="K112" sqref="K112"/>
    </sheetView>
  </sheetViews>
  <sheetFormatPr baseColWidth="10" defaultColWidth="10.6640625" defaultRowHeight="16"/>
  <cols>
    <col min="1" max="1" width="15.83203125" customWidth="1"/>
    <col min="2" max="2" width="22" customWidth="1"/>
    <col min="3" max="3" width="13" customWidth="1"/>
    <col min="4" max="4" width="10.33203125" customWidth="1"/>
    <col min="6" max="6" width="23.33203125" customWidth="1"/>
  </cols>
  <sheetData>
    <row r="1" spans="1:6">
      <c r="A1" s="8" t="s">
        <v>652</v>
      </c>
      <c r="B1" s="8" t="s">
        <v>205</v>
      </c>
      <c r="C1" s="8" t="s">
        <v>507</v>
      </c>
      <c r="D1" s="8" t="s">
        <v>71</v>
      </c>
      <c r="E1" s="8" t="s">
        <v>1</v>
      </c>
      <c r="F1" s="8" t="s">
        <v>1672</v>
      </c>
    </row>
    <row r="2" spans="1:6">
      <c r="A2" t="s">
        <v>503</v>
      </c>
      <c r="B2" s="69" t="s">
        <v>672</v>
      </c>
      <c r="C2" s="37" t="s">
        <v>3</v>
      </c>
      <c r="D2" s="37">
        <v>10106360</v>
      </c>
      <c r="E2" s="37">
        <v>10106739</v>
      </c>
      <c r="F2" s="69" t="s">
        <v>2</v>
      </c>
    </row>
    <row r="3" spans="1:6">
      <c r="A3" t="s">
        <v>503</v>
      </c>
      <c r="B3" s="69" t="s">
        <v>673</v>
      </c>
      <c r="C3" s="37" t="s">
        <v>3</v>
      </c>
      <c r="D3" s="37">
        <v>10150253</v>
      </c>
      <c r="E3" s="37">
        <v>10150840</v>
      </c>
      <c r="F3" s="69" t="s">
        <v>4</v>
      </c>
    </row>
    <row r="4" spans="1:6">
      <c r="A4" t="s">
        <v>503</v>
      </c>
      <c r="B4" s="69" t="s">
        <v>674</v>
      </c>
      <c r="C4" s="37" t="s">
        <v>3</v>
      </c>
      <c r="D4" s="37">
        <v>11369376</v>
      </c>
      <c r="E4" s="37">
        <v>11374430</v>
      </c>
      <c r="F4" s="69" t="s">
        <v>5</v>
      </c>
    </row>
    <row r="5" spans="1:6">
      <c r="A5" t="s">
        <v>503</v>
      </c>
      <c r="B5" s="69" t="s">
        <v>675</v>
      </c>
      <c r="C5" s="37" t="s">
        <v>690</v>
      </c>
      <c r="D5" s="37">
        <v>13824526</v>
      </c>
      <c r="E5" s="37">
        <v>13824902</v>
      </c>
      <c r="F5" s="69" t="s">
        <v>6</v>
      </c>
    </row>
    <row r="6" spans="1:6">
      <c r="A6" t="s">
        <v>503</v>
      </c>
      <c r="B6" s="69" t="s">
        <v>676</v>
      </c>
      <c r="C6" s="37" t="s">
        <v>690</v>
      </c>
      <c r="D6" s="37">
        <v>14206042</v>
      </c>
      <c r="E6" s="37">
        <v>14206423</v>
      </c>
      <c r="F6" s="69" t="s">
        <v>8</v>
      </c>
    </row>
    <row r="7" spans="1:6">
      <c r="A7" t="s">
        <v>503</v>
      </c>
      <c r="B7" s="69" t="s">
        <v>677</v>
      </c>
      <c r="C7" s="37" t="s">
        <v>690</v>
      </c>
      <c r="D7" s="37">
        <v>14234052</v>
      </c>
      <c r="E7" s="37">
        <v>14234416</v>
      </c>
      <c r="F7" s="69" t="s">
        <v>9</v>
      </c>
    </row>
    <row r="8" spans="1:6">
      <c r="A8" t="s">
        <v>503</v>
      </c>
      <c r="B8" s="69" t="s">
        <v>678</v>
      </c>
      <c r="C8" s="37" t="s">
        <v>690</v>
      </c>
      <c r="D8" s="37">
        <v>14455734</v>
      </c>
      <c r="E8" s="37">
        <v>14456110</v>
      </c>
      <c r="F8" s="69" t="s">
        <v>10</v>
      </c>
    </row>
    <row r="9" spans="1:6">
      <c r="A9" t="s">
        <v>503</v>
      </c>
      <c r="B9" s="69" t="s">
        <v>679</v>
      </c>
      <c r="C9" s="37" t="s">
        <v>690</v>
      </c>
      <c r="D9" s="37">
        <v>15208160</v>
      </c>
      <c r="E9" s="37">
        <v>15208542</v>
      </c>
      <c r="F9" s="69" t="s">
        <v>11</v>
      </c>
    </row>
    <row r="10" spans="1:6">
      <c r="A10" t="s">
        <v>503</v>
      </c>
      <c r="B10" s="69" t="s">
        <v>680</v>
      </c>
      <c r="C10" s="37" t="s">
        <v>13</v>
      </c>
      <c r="D10" s="37">
        <v>6670840</v>
      </c>
      <c r="E10" s="37">
        <v>6671428</v>
      </c>
      <c r="F10" s="69" t="s">
        <v>16</v>
      </c>
    </row>
    <row r="11" spans="1:6">
      <c r="A11" t="s">
        <v>503</v>
      </c>
      <c r="B11" s="69" t="s">
        <v>681</v>
      </c>
      <c r="C11" s="37" t="s">
        <v>13</v>
      </c>
      <c r="D11" s="37">
        <v>6800695</v>
      </c>
      <c r="E11" s="37">
        <v>6801096</v>
      </c>
      <c r="F11" s="69" t="s">
        <v>12</v>
      </c>
    </row>
    <row r="12" spans="1:6">
      <c r="A12" t="s">
        <v>503</v>
      </c>
      <c r="B12" s="69" t="s">
        <v>682</v>
      </c>
      <c r="C12" s="37" t="s">
        <v>13</v>
      </c>
      <c r="D12" s="37">
        <v>7051209</v>
      </c>
      <c r="E12" s="37">
        <v>7051604</v>
      </c>
      <c r="F12" s="69" t="s">
        <v>17</v>
      </c>
    </row>
    <row r="13" spans="1:6">
      <c r="A13" t="s">
        <v>503</v>
      </c>
      <c r="B13" s="69" t="s">
        <v>683</v>
      </c>
      <c r="C13" s="37" t="s">
        <v>13</v>
      </c>
      <c r="D13" s="37">
        <v>7197604</v>
      </c>
      <c r="E13" s="37">
        <v>7197981</v>
      </c>
      <c r="F13" s="69" t="s">
        <v>18</v>
      </c>
    </row>
    <row r="14" spans="1:6">
      <c r="A14" t="s">
        <v>503</v>
      </c>
      <c r="B14" s="69" t="s">
        <v>691</v>
      </c>
      <c r="C14" s="37" t="s">
        <v>13</v>
      </c>
      <c r="D14" s="37">
        <v>7199766</v>
      </c>
      <c r="E14" s="37">
        <v>7201189</v>
      </c>
      <c r="F14" s="69" t="s">
        <v>202</v>
      </c>
    </row>
    <row r="15" spans="1:6">
      <c r="A15" t="s">
        <v>503</v>
      </c>
      <c r="B15" s="69" t="s">
        <v>692</v>
      </c>
      <c r="C15" s="37" t="s">
        <v>13</v>
      </c>
      <c r="D15" s="37">
        <v>7227919</v>
      </c>
      <c r="E15" s="37">
        <v>7229369</v>
      </c>
      <c r="F15" s="69" t="s">
        <v>202</v>
      </c>
    </row>
    <row r="16" spans="1:6">
      <c r="A16" t="s">
        <v>503</v>
      </c>
      <c r="B16" s="69" t="s">
        <v>684</v>
      </c>
      <c r="C16" s="37" t="s">
        <v>13</v>
      </c>
      <c r="D16" s="37">
        <v>7233607</v>
      </c>
      <c r="E16" s="37">
        <v>7233964</v>
      </c>
      <c r="F16" s="69" t="s">
        <v>19</v>
      </c>
    </row>
    <row r="17" spans="1:6">
      <c r="A17" t="s">
        <v>503</v>
      </c>
      <c r="B17" s="69" t="s">
        <v>693</v>
      </c>
      <c r="C17" s="37" t="s">
        <v>13</v>
      </c>
      <c r="D17" s="37">
        <v>7488584</v>
      </c>
      <c r="E17" s="37">
        <v>7489094</v>
      </c>
      <c r="F17" s="69" t="s">
        <v>202</v>
      </c>
    </row>
    <row r="18" spans="1:6">
      <c r="A18" t="s">
        <v>503</v>
      </c>
      <c r="B18" s="69" t="s">
        <v>694</v>
      </c>
      <c r="C18" s="37" t="s">
        <v>13</v>
      </c>
      <c r="D18" s="37">
        <v>7498165</v>
      </c>
      <c r="E18" s="37">
        <v>7498675</v>
      </c>
      <c r="F18" s="69" t="s">
        <v>15</v>
      </c>
    </row>
    <row r="19" spans="1:6">
      <c r="A19" t="s">
        <v>503</v>
      </c>
      <c r="B19" s="31" t="s">
        <v>636</v>
      </c>
      <c r="C19" t="s">
        <v>21</v>
      </c>
      <c r="D19">
        <v>21777503</v>
      </c>
      <c r="E19">
        <v>21778135</v>
      </c>
      <c r="F19" s="31" t="s">
        <v>202</v>
      </c>
    </row>
    <row r="20" spans="1:6">
      <c r="A20" t="s">
        <v>503</v>
      </c>
      <c r="B20" s="31" t="s">
        <v>508</v>
      </c>
      <c r="C20" t="s">
        <v>21</v>
      </c>
      <c r="D20">
        <v>21801203</v>
      </c>
      <c r="E20">
        <v>21802095</v>
      </c>
      <c r="F20" s="31" t="s">
        <v>20</v>
      </c>
    </row>
    <row r="21" spans="1:6">
      <c r="A21" t="s">
        <v>503</v>
      </c>
      <c r="B21" s="31" t="s">
        <v>509</v>
      </c>
      <c r="C21" t="s">
        <v>21</v>
      </c>
      <c r="D21">
        <v>21817066</v>
      </c>
      <c r="E21">
        <v>21817517</v>
      </c>
      <c r="F21" s="31" t="s">
        <v>22</v>
      </c>
    </row>
    <row r="22" spans="1:6">
      <c r="A22" t="s">
        <v>503</v>
      </c>
      <c r="B22" s="31" t="s">
        <v>510</v>
      </c>
      <c r="C22" t="s">
        <v>21</v>
      </c>
      <c r="D22">
        <v>21828924</v>
      </c>
      <c r="E22">
        <v>21829436</v>
      </c>
      <c r="F22" s="31" t="s">
        <v>23</v>
      </c>
    </row>
    <row r="23" spans="1:6">
      <c r="A23" t="s">
        <v>503</v>
      </c>
      <c r="B23" s="31" t="s">
        <v>511</v>
      </c>
      <c r="C23" t="s">
        <v>21</v>
      </c>
      <c r="D23">
        <v>21900811</v>
      </c>
      <c r="E23">
        <v>21901424</v>
      </c>
      <c r="F23" s="31" t="s">
        <v>24</v>
      </c>
    </row>
    <row r="24" spans="1:6">
      <c r="A24" t="s">
        <v>503</v>
      </c>
      <c r="B24" s="31" t="s">
        <v>512</v>
      </c>
      <c r="C24" t="s">
        <v>21</v>
      </c>
      <c r="D24">
        <v>21970465</v>
      </c>
      <c r="E24">
        <v>21971082</v>
      </c>
      <c r="F24" s="31" t="s">
        <v>25</v>
      </c>
    </row>
    <row r="25" spans="1:6">
      <c r="A25" t="s">
        <v>503</v>
      </c>
      <c r="B25" s="31" t="s">
        <v>513</v>
      </c>
      <c r="C25" t="s">
        <v>21</v>
      </c>
      <c r="D25">
        <v>21975435</v>
      </c>
      <c r="E25">
        <v>21976136</v>
      </c>
      <c r="F25" s="31" t="s">
        <v>26</v>
      </c>
    </row>
    <row r="26" spans="1:6">
      <c r="A26" t="s">
        <v>503</v>
      </c>
      <c r="B26" s="31" t="s">
        <v>514</v>
      </c>
      <c r="C26" t="s">
        <v>21</v>
      </c>
      <c r="D26">
        <v>22051516</v>
      </c>
      <c r="E26">
        <v>22051961</v>
      </c>
      <c r="F26" s="31" t="s">
        <v>27</v>
      </c>
    </row>
    <row r="27" spans="1:6">
      <c r="A27" t="s">
        <v>503</v>
      </c>
      <c r="B27" s="31" t="s">
        <v>515</v>
      </c>
      <c r="C27" t="s">
        <v>21</v>
      </c>
      <c r="D27">
        <v>22062050</v>
      </c>
      <c r="E27">
        <v>22062711</v>
      </c>
      <c r="F27" s="31" t="s">
        <v>30</v>
      </c>
    </row>
    <row r="28" spans="1:6">
      <c r="A28" t="s">
        <v>503</v>
      </c>
      <c r="B28" s="31" t="s">
        <v>637</v>
      </c>
      <c r="C28" t="s">
        <v>21</v>
      </c>
      <c r="D28">
        <v>22079968</v>
      </c>
      <c r="E28">
        <v>22080321</v>
      </c>
      <c r="F28" s="31" t="s">
        <v>202</v>
      </c>
    </row>
    <row r="29" spans="1:6">
      <c r="A29" t="s">
        <v>503</v>
      </c>
      <c r="B29" s="31" t="s">
        <v>516</v>
      </c>
      <c r="C29" t="s">
        <v>21</v>
      </c>
      <c r="D29">
        <v>22089076</v>
      </c>
      <c r="E29">
        <v>22089845</v>
      </c>
      <c r="F29" s="31" t="s">
        <v>28</v>
      </c>
    </row>
    <row r="30" spans="1:6">
      <c r="A30" t="s">
        <v>503</v>
      </c>
      <c r="B30" s="31" t="s">
        <v>517</v>
      </c>
      <c r="C30" t="s">
        <v>32</v>
      </c>
      <c r="D30">
        <v>23112069</v>
      </c>
      <c r="E30">
        <v>23112851</v>
      </c>
      <c r="F30" s="31" t="s">
        <v>31</v>
      </c>
    </row>
    <row r="31" spans="1:6">
      <c r="A31" t="s">
        <v>503</v>
      </c>
      <c r="B31" s="31" t="s">
        <v>518</v>
      </c>
      <c r="C31" t="s">
        <v>32</v>
      </c>
      <c r="D31">
        <v>23176306</v>
      </c>
      <c r="E31">
        <v>23177212</v>
      </c>
      <c r="F31" s="31" t="s">
        <v>33</v>
      </c>
    </row>
    <row r="32" spans="1:6">
      <c r="A32" t="s">
        <v>503</v>
      </c>
      <c r="B32" s="31" t="s">
        <v>519</v>
      </c>
      <c r="C32" t="s">
        <v>32</v>
      </c>
      <c r="D32">
        <v>23279464</v>
      </c>
      <c r="E32">
        <v>23279919</v>
      </c>
      <c r="F32" s="31" t="s">
        <v>34</v>
      </c>
    </row>
    <row r="33" spans="1:6">
      <c r="A33" t="s">
        <v>503</v>
      </c>
      <c r="B33" s="31" t="s">
        <v>520</v>
      </c>
      <c r="C33" t="s">
        <v>32</v>
      </c>
      <c r="D33">
        <v>23306573</v>
      </c>
      <c r="E33">
        <v>23307234</v>
      </c>
      <c r="F33" s="31" t="s">
        <v>35</v>
      </c>
    </row>
    <row r="34" spans="1:6">
      <c r="A34" t="s">
        <v>503</v>
      </c>
      <c r="B34" s="31" t="s">
        <v>521</v>
      </c>
      <c r="C34" t="s">
        <v>32</v>
      </c>
      <c r="D34">
        <v>23310778</v>
      </c>
      <c r="E34">
        <v>23311226</v>
      </c>
      <c r="F34" s="31" t="s">
        <v>36</v>
      </c>
    </row>
    <row r="35" spans="1:6">
      <c r="A35" t="s">
        <v>503</v>
      </c>
      <c r="B35" s="31" t="s">
        <v>522</v>
      </c>
      <c r="C35" t="s">
        <v>32</v>
      </c>
      <c r="D35">
        <v>23419754</v>
      </c>
      <c r="E35">
        <v>23421144</v>
      </c>
      <c r="F35" s="31" t="s">
        <v>37</v>
      </c>
    </row>
    <row r="36" spans="1:6">
      <c r="A36" t="s">
        <v>503</v>
      </c>
      <c r="B36" s="31" t="s">
        <v>523</v>
      </c>
      <c r="C36" t="s">
        <v>32</v>
      </c>
      <c r="D36">
        <v>23431697</v>
      </c>
      <c r="E36">
        <v>23432414</v>
      </c>
      <c r="F36" s="31" t="s">
        <v>38</v>
      </c>
    </row>
    <row r="37" spans="1:6">
      <c r="A37" t="s">
        <v>503</v>
      </c>
      <c r="B37" s="31" t="s">
        <v>524</v>
      </c>
      <c r="C37" t="s">
        <v>32</v>
      </c>
      <c r="D37">
        <v>23448973</v>
      </c>
      <c r="E37">
        <v>23449600</v>
      </c>
      <c r="F37" s="31" t="s">
        <v>39</v>
      </c>
    </row>
    <row r="38" spans="1:6">
      <c r="A38" t="s">
        <v>503</v>
      </c>
      <c r="B38" s="31" t="s">
        <v>525</v>
      </c>
      <c r="C38" t="s">
        <v>32</v>
      </c>
      <c r="D38">
        <v>23547029</v>
      </c>
      <c r="E38">
        <v>23547454</v>
      </c>
      <c r="F38" s="31" t="s">
        <v>40</v>
      </c>
    </row>
    <row r="39" spans="1:6">
      <c r="A39" t="s">
        <v>503</v>
      </c>
      <c r="B39" s="31" t="s">
        <v>526</v>
      </c>
      <c r="C39" t="s">
        <v>32</v>
      </c>
      <c r="D39">
        <v>23854391</v>
      </c>
      <c r="E39">
        <v>23855889</v>
      </c>
      <c r="F39" s="31" t="s">
        <v>41</v>
      </c>
    </row>
    <row r="40" spans="1:6">
      <c r="A40" t="s">
        <v>503</v>
      </c>
      <c r="B40" s="31" t="s">
        <v>527</v>
      </c>
      <c r="C40" t="s">
        <v>32</v>
      </c>
      <c r="D40">
        <v>23869902</v>
      </c>
      <c r="E40">
        <v>23870373</v>
      </c>
      <c r="F40" s="31" t="s">
        <v>42</v>
      </c>
    </row>
    <row r="41" spans="1:6">
      <c r="A41" t="s">
        <v>503</v>
      </c>
      <c r="B41" s="31" t="s">
        <v>528</v>
      </c>
      <c r="C41" t="s">
        <v>32</v>
      </c>
      <c r="D41">
        <v>23914735</v>
      </c>
      <c r="E41">
        <v>23915595</v>
      </c>
      <c r="F41" s="31" t="s">
        <v>43</v>
      </c>
    </row>
    <row r="42" spans="1:6">
      <c r="A42" t="s">
        <v>503</v>
      </c>
      <c r="B42" s="31" t="s">
        <v>529</v>
      </c>
      <c r="C42" t="s">
        <v>32</v>
      </c>
      <c r="D42">
        <v>23922990</v>
      </c>
      <c r="E42">
        <v>23923652</v>
      </c>
      <c r="F42" s="31" t="s">
        <v>44</v>
      </c>
    </row>
    <row r="43" spans="1:6">
      <c r="A43" t="s">
        <v>503</v>
      </c>
      <c r="B43" s="31" t="s">
        <v>632</v>
      </c>
      <c r="C43" t="s">
        <v>47</v>
      </c>
      <c r="D43">
        <v>7117702</v>
      </c>
      <c r="E43">
        <v>7118319</v>
      </c>
      <c r="F43" s="31" t="s">
        <v>46</v>
      </c>
    </row>
    <row r="44" spans="1:6">
      <c r="A44" t="s">
        <v>503</v>
      </c>
      <c r="B44" s="31" t="s">
        <v>530</v>
      </c>
      <c r="C44" t="s">
        <v>47</v>
      </c>
      <c r="D44">
        <v>11345926</v>
      </c>
      <c r="E44">
        <v>11346703</v>
      </c>
      <c r="F44" s="31" t="s">
        <v>48</v>
      </c>
    </row>
    <row r="45" spans="1:6">
      <c r="A45" t="s">
        <v>503</v>
      </c>
      <c r="B45" s="31" t="s">
        <v>531</v>
      </c>
      <c r="C45" t="s">
        <v>47</v>
      </c>
      <c r="D45">
        <v>11408640</v>
      </c>
      <c r="E45">
        <v>11409046</v>
      </c>
      <c r="F45" s="31" t="s">
        <v>49</v>
      </c>
    </row>
    <row r="46" spans="1:6">
      <c r="A46" t="s">
        <v>503</v>
      </c>
      <c r="B46" s="31" t="s">
        <v>532</v>
      </c>
      <c r="C46" t="s">
        <v>47</v>
      </c>
      <c r="D46">
        <v>11410046</v>
      </c>
      <c r="E46">
        <v>11410674</v>
      </c>
      <c r="F46" s="31" t="s">
        <v>50</v>
      </c>
    </row>
    <row r="47" spans="1:6">
      <c r="A47" t="s">
        <v>503</v>
      </c>
      <c r="B47" s="31" t="s">
        <v>533</v>
      </c>
      <c r="C47" t="s">
        <v>47</v>
      </c>
      <c r="D47">
        <v>11420586</v>
      </c>
      <c r="E47">
        <v>11421010</v>
      </c>
      <c r="F47" s="31" t="s">
        <v>51</v>
      </c>
    </row>
    <row r="48" spans="1:6">
      <c r="A48" t="s">
        <v>503</v>
      </c>
      <c r="B48" s="31" t="s">
        <v>534</v>
      </c>
      <c r="C48" t="s">
        <v>47</v>
      </c>
      <c r="D48">
        <v>11442667</v>
      </c>
      <c r="E48">
        <v>11443386</v>
      </c>
      <c r="F48" s="31" t="s">
        <v>52</v>
      </c>
    </row>
    <row r="49" spans="1:6">
      <c r="A49" t="s">
        <v>503</v>
      </c>
      <c r="B49" s="31" t="s">
        <v>535</v>
      </c>
      <c r="C49" t="s">
        <v>47</v>
      </c>
      <c r="D49">
        <v>11444956</v>
      </c>
      <c r="E49">
        <v>11445377</v>
      </c>
      <c r="F49" s="31" t="s">
        <v>53</v>
      </c>
    </row>
    <row r="50" spans="1:6">
      <c r="A50" t="s">
        <v>503</v>
      </c>
      <c r="B50" s="31" t="s">
        <v>536</v>
      </c>
      <c r="C50" t="s">
        <v>47</v>
      </c>
      <c r="D50">
        <v>11451150</v>
      </c>
      <c r="E50">
        <v>11451773</v>
      </c>
      <c r="F50" s="31" t="s">
        <v>54</v>
      </c>
    </row>
    <row r="51" spans="1:6">
      <c r="A51" t="s">
        <v>503</v>
      </c>
      <c r="B51" s="31" t="s">
        <v>638</v>
      </c>
      <c r="C51" t="s">
        <v>47</v>
      </c>
      <c r="D51">
        <v>11676789</v>
      </c>
      <c r="E51">
        <v>11676989</v>
      </c>
      <c r="F51" s="31" t="s">
        <v>202</v>
      </c>
    </row>
    <row r="52" spans="1:6">
      <c r="A52" t="s">
        <v>503</v>
      </c>
      <c r="B52" s="31" t="s">
        <v>537</v>
      </c>
      <c r="C52" t="s">
        <v>47</v>
      </c>
      <c r="D52">
        <v>11796302</v>
      </c>
      <c r="E52">
        <v>11796937</v>
      </c>
      <c r="F52" s="31" t="s">
        <v>55</v>
      </c>
    </row>
    <row r="53" spans="1:6">
      <c r="A53" t="s">
        <v>503</v>
      </c>
      <c r="B53" s="69" t="s">
        <v>538</v>
      </c>
      <c r="C53" s="37" t="s">
        <v>47</v>
      </c>
      <c r="D53" s="37">
        <v>11856007</v>
      </c>
      <c r="E53" s="37">
        <v>11856523</v>
      </c>
      <c r="F53" s="69" t="s">
        <v>56</v>
      </c>
    </row>
    <row r="54" spans="1:6">
      <c r="A54" t="s">
        <v>503</v>
      </c>
      <c r="B54" s="69" t="s">
        <v>539</v>
      </c>
      <c r="C54" s="37" t="s">
        <v>47</v>
      </c>
      <c r="D54" s="37">
        <v>11861003</v>
      </c>
      <c r="E54" s="37">
        <v>11861983</v>
      </c>
      <c r="F54" s="69" t="s">
        <v>57</v>
      </c>
    </row>
    <row r="55" spans="1:6">
      <c r="A55" t="s">
        <v>503</v>
      </c>
      <c r="B55" s="69" t="s">
        <v>540</v>
      </c>
      <c r="C55" s="37" t="s">
        <v>47</v>
      </c>
      <c r="D55" s="37">
        <v>11863983</v>
      </c>
      <c r="E55" s="37">
        <v>11864345</v>
      </c>
      <c r="F55" s="69" t="s">
        <v>58</v>
      </c>
    </row>
    <row r="56" spans="1:6">
      <c r="A56" t="s">
        <v>503</v>
      </c>
      <c r="B56" s="69" t="s">
        <v>685</v>
      </c>
      <c r="C56" s="37" t="s">
        <v>60</v>
      </c>
      <c r="D56" s="37">
        <v>522238</v>
      </c>
      <c r="E56" s="37">
        <v>522636</v>
      </c>
      <c r="F56" s="69" t="s">
        <v>59</v>
      </c>
    </row>
    <row r="57" spans="1:6">
      <c r="A57" t="s">
        <v>503</v>
      </c>
      <c r="B57" s="69" t="s">
        <v>695</v>
      </c>
      <c r="C57" s="37" t="s">
        <v>62</v>
      </c>
      <c r="D57" s="37">
        <v>585624758</v>
      </c>
      <c r="E57" s="37">
        <v>585625221</v>
      </c>
      <c r="F57" s="69" t="s">
        <v>61</v>
      </c>
    </row>
    <row r="58" spans="1:6">
      <c r="A58" t="s">
        <v>503</v>
      </c>
      <c r="B58" s="69" t="s">
        <v>686</v>
      </c>
      <c r="C58" s="37" t="s">
        <v>64</v>
      </c>
      <c r="D58" s="37">
        <v>470352540</v>
      </c>
      <c r="E58" s="37">
        <v>470353012</v>
      </c>
      <c r="F58" s="69" t="s">
        <v>63</v>
      </c>
    </row>
    <row r="59" spans="1:6">
      <c r="A59" t="s">
        <v>503</v>
      </c>
      <c r="B59" s="69" t="s">
        <v>687</v>
      </c>
      <c r="C59" s="37" t="s">
        <v>66</v>
      </c>
      <c r="D59" s="37">
        <v>657828445</v>
      </c>
      <c r="E59" s="37">
        <v>657828962</v>
      </c>
      <c r="F59" s="69" t="s">
        <v>65</v>
      </c>
    </row>
    <row r="60" spans="1:6">
      <c r="A60" t="s">
        <v>503</v>
      </c>
      <c r="B60" s="69" t="s">
        <v>688</v>
      </c>
      <c r="C60" s="37" t="s">
        <v>68</v>
      </c>
      <c r="D60" s="37">
        <v>656030174</v>
      </c>
      <c r="E60" s="37">
        <v>656030734</v>
      </c>
      <c r="F60" s="69" t="s">
        <v>67</v>
      </c>
    </row>
    <row r="61" spans="1:6">
      <c r="A61" t="s">
        <v>503</v>
      </c>
      <c r="B61" s="69" t="s">
        <v>689</v>
      </c>
      <c r="C61" s="37" t="s">
        <v>70</v>
      </c>
      <c r="D61" s="37">
        <v>533232843</v>
      </c>
      <c r="E61" s="37">
        <v>533233391</v>
      </c>
      <c r="F61" s="69" t="s">
        <v>69</v>
      </c>
    </row>
    <row r="62" spans="1:6">
      <c r="A62" s="37" t="s">
        <v>504</v>
      </c>
      <c r="B62" s="69" t="s">
        <v>696</v>
      </c>
      <c r="C62" s="37" t="s">
        <v>3</v>
      </c>
      <c r="D62" s="37">
        <v>4204403</v>
      </c>
      <c r="E62" s="37">
        <v>4204782</v>
      </c>
      <c r="F62" s="69" t="s">
        <v>2</v>
      </c>
    </row>
    <row r="63" spans="1:6">
      <c r="A63" s="37" t="s">
        <v>504</v>
      </c>
      <c r="B63" s="69" t="s">
        <v>697</v>
      </c>
      <c r="C63" s="37" t="s">
        <v>3</v>
      </c>
      <c r="D63" s="37">
        <v>4160443</v>
      </c>
      <c r="E63" s="37">
        <v>4161030</v>
      </c>
      <c r="F63" s="69" t="s">
        <v>4</v>
      </c>
    </row>
    <row r="64" spans="1:6">
      <c r="A64" s="37" t="s">
        <v>504</v>
      </c>
      <c r="B64" s="69" t="s">
        <v>698</v>
      </c>
      <c r="C64" s="37" t="s">
        <v>3</v>
      </c>
      <c r="D64" s="37">
        <v>3754776</v>
      </c>
      <c r="E64" s="37">
        <v>3759830</v>
      </c>
      <c r="F64" s="69" t="s">
        <v>5</v>
      </c>
    </row>
    <row r="65" spans="1:6">
      <c r="A65" s="37" t="s">
        <v>504</v>
      </c>
      <c r="B65" s="69" t="s">
        <v>699</v>
      </c>
      <c r="C65" s="37" t="s">
        <v>690</v>
      </c>
      <c r="D65" s="37">
        <v>12522196</v>
      </c>
      <c r="E65" s="37">
        <v>12522572</v>
      </c>
      <c r="F65" s="69" t="s">
        <v>6</v>
      </c>
    </row>
    <row r="66" spans="1:6">
      <c r="A66" s="37" t="s">
        <v>504</v>
      </c>
      <c r="B66" s="69" t="s">
        <v>714</v>
      </c>
      <c r="C66" s="37" t="s">
        <v>690</v>
      </c>
      <c r="D66" s="37">
        <v>12670819</v>
      </c>
      <c r="E66" s="37">
        <v>12671029</v>
      </c>
      <c r="F66" s="69" t="s">
        <v>202</v>
      </c>
    </row>
    <row r="67" spans="1:6">
      <c r="A67" s="37" t="s">
        <v>504</v>
      </c>
      <c r="B67" s="69" t="s">
        <v>700</v>
      </c>
      <c r="C67" s="37" t="s">
        <v>690</v>
      </c>
      <c r="D67" s="37">
        <v>12974959</v>
      </c>
      <c r="E67" s="37">
        <v>12975335</v>
      </c>
      <c r="F67" s="69" t="s">
        <v>8</v>
      </c>
    </row>
    <row r="68" spans="1:6">
      <c r="A68" s="37" t="s">
        <v>504</v>
      </c>
      <c r="B68" s="69" t="s">
        <v>701</v>
      </c>
      <c r="C68" s="37" t="s">
        <v>690</v>
      </c>
      <c r="D68" s="37">
        <v>12270376</v>
      </c>
      <c r="E68" s="37">
        <v>12270742</v>
      </c>
      <c r="F68" s="69" t="s">
        <v>9</v>
      </c>
    </row>
    <row r="69" spans="1:6">
      <c r="A69" s="37" t="s">
        <v>504</v>
      </c>
      <c r="B69" s="69" t="s">
        <v>702</v>
      </c>
      <c r="C69" s="37" t="s">
        <v>690</v>
      </c>
      <c r="D69" s="37">
        <v>12522196</v>
      </c>
      <c r="E69" s="37">
        <v>12522572</v>
      </c>
      <c r="F69" s="69" t="s">
        <v>10</v>
      </c>
    </row>
    <row r="70" spans="1:6">
      <c r="A70" s="37" t="s">
        <v>504</v>
      </c>
      <c r="B70" s="69" t="s">
        <v>703</v>
      </c>
      <c r="C70" s="37" t="s">
        <v>690</v>
      </c>
      <c r="D70" s="37">
        <v>12259801</v>
      </c>
      <c r="E70" s="37">
        <v>12270742</v>
      </c>
      <c r="F70" s="69" t="s">
        <v>11</v>
      </c>
    </row>
    <row r="71" spans="1:6">
      <c r="A71" s="37" t="s">
        <v>504</v>
      </c>
      <c r="B71" s="69" t="s">
        <v>704</v>
      </c>
      <c r="C71" s="37" t="s">
        <v>13</v>
      </c>
      <c r="D71" s="37">
        <v>8312689</v>
      </c>
      <c r="E71" s="37">
        <v>8313277</v>
      </c>
      <c r="F71" s="69" t="s">
        <v>16</v>
      </c>
    </row>
    <row r="72" spans="1:6">
      <c r="A72" s="37" t="s">
        <v>504</v>
      </c>
      <c r="B72" s="69" t="s">
        <v>705</v>
      </c>
      <c r="C72" s="37" t="s">
        <v>13</v>
      </c>
      <c r="D72" s="37">
        <v>8444725</v>
      </c>
      <c r="E72" s="37">
        <v>8445126</v>
      </c>
      <c r="F72" s="69" t="s">
        <v>12</v>
      </c>
    </row>
    <row r="73" spans="1:6">
      <c r="A73" s="37" t="s">
        <v>504</v>
      </c>
      <c r="B73" s="69" t="s">
        <v>706</v>
      </c>
      <c r="C73" s="37" t="s">
        <v>13</v>
      </c>
      <c r="D73" s="37">
        <v>8694253</v>
      </c>
      <c r="E73" s="37">
        <v>8694648</v>
      </c>
      <c r="F73" s="69" t="s">
        <v>17</v>
      </c>
    </row>
    <row r="74" spans="1:6">
      <c r="A74" s="37" t="s">
        <v>504</v>
      </c>
      <c r="B74" s="69" t="s">
        <v>707</v>
      </c>
      <c r="C74" s="37" t="s">
        <v>13</v>
      </c>
      <c r="D74" s="37">
        <v>8837480</v>
      </c>
      <c r="E74" s="37">
        <v>8837857</v>
      </c>
      <c r="F74" s="69" t="s">
        <v>18</v>
      </c>
    </row>
    <row r="75" spans="1:6">
      <c r="A75" s="37" t="s">
        <v>504</v>
      </c>
      <c r="B75" s="69" t="s">
        <v>715</v>
      </c>
      <c r="C75" s="37" t="s">
        <v>13</v>
      </c>
      <c r="D75" s="37">
        <v>8839642</v>
      </c>
      <c r="E75" s="37">
        <v>8841065</v>
      </c>
      <c r="F75" s="69" t="s">
        <v>202</v>
      </c>
    </row>
    <row r="76" spans="1:6">
      <c r="A76" s="37" t="s">
        <v>504</v>
      </c>
      <c r="B76" s="69" t="s">
        <v>716</v>
      </c>
      <c r="C76" s="37" t="s">
        <v>13</v>
      </c>
      <c r="D76" s="37">
        <v>8867415</v>
      </c>
      <c r="E76" s="37">
        <v>8868865</v>
      </c>
      <c r="F76" s="69" t="s">
        <v>202</v>
      </c>
    </row>
    <row r="77" spans="1:6">
      <c r="A77" s="37" t="s">
        <v>504</v>
      </c>
      <c r="B77" s="69" t="s">
        <v>708</v>
      </c>
      <c r="C77" s="37" t="s">
        <v>13</v>
      </c>
      <c r="D77" s="37">
        <v>8872678</v>
      </c>
      <c r="E77" s="37">
        <v>8873035</v>
      </c>
      <c r="F77" s="69" t="s">
        <v>19</v>
      </c>
    </row>
    <row r="78" spans="1:6">
      <c r="A78" s="37" t="s">
        <v>504</v>
      </c>
      <c r="B78" s="69" t="s">
        <v>717</v>
      </c>
      <c r="C78" s="37" t="s">
        <v>13</v>
      </c>
      <c r="D78" s="37">
        <v>9129939</v>
      </c>
      <c r="E78" s="37">
        <v>9130449</v>
      </c>
      <c r="F78" s="69" t="s">
        <v>202</v>
      </c>
    </row>
    <row r="79" spans="1:6">
      <c r="A79" s="37" t="s">
        <v>504</v>
      </c>
      <c r="B79" s="69" t="s">
        <v>718</v>
      </c>
      <c r="C79" s="37" t="s">
        <v>13</v>
      </c>
      <c r="D79" s="37">
        <v>9139724</v>
      </c>
      <c r="E79" s="37">
        <v>9140234</v>
      </c>
      <c r="F79" s="69" t="s">
        <v>15</v>
      </c>
    </row>
    <row r="80" spans="1:6">
      <c r="A80" t="s">
        <v>504</v>
      </c>
      <c r="B80" s="69" t="s">
        <v>541</v>
      </c>
      <c r="C80" s="37" t="s">
        <v>21</v>
      </c>
      <c r="D80" s="37">
        <v>21537401</v>
      </c>
      <c r="E80" s="37">
        <v>21538293</v>
      </c>
      <c r="F80" s="69" t="s">
        <v>20</v>
      </c>
    </row>
    <row r="81" spans="1:6">
      <c r="A81" t="s">
        <v>504</v>
      </c>
      <c r="B81" s="31" t="s">
        <v>542</v>
      </c>
      <c r="C81" t="s">
        <v>21</v>
      </c>
      <c r="D81">
        <v>21553264</v>
      </c>
      <c r="E81">
        <v>21553715</v>
      </c>
      <c r="F81" s="31" t="s">
        <v>22</v>
      </c>
    </row>
    <row r="82" spans="1:6">
      <c r="A82" t="s">
        <v>504</v>
      </c>
      <c r="B82" s="31" t="s">
        <v>543</v>
      </c>
      <c r="C82" t="s">
        <v>21</v>
      </c>
      <c r="D82">
        <v>21565065</v>
      </c>
      <c r="E82">
        <v>21565577</v>
      </c>
      <c r="F82" s="31" t="s">
        <v>23</v>
      </c>
    </row>
    <row r="83" spans="1:6">
      <c r="A83" t="s">
        <v>504</v>
      </c>
      <c r="B83" s="31" t="s">
        <v>544</v>
      </c>
      <c r="C83" t="s">
        <v>21</v>
      </c>
      <c r="D83">
        <v>21632400</v>
      </c>
      <c r="E83">
        <v>21633013</v>
      </c>
      <c r="F83" s="31" t="s">
        <v>24</v>
      </c>
    </row>
    <row r="84" spans="1:6">
      <c r="A84" t="s">
        <v>504</v>
      </c>
      <c r="B84" s="31" t="s">
        <v>545</v>
      </c>
      <c r="C84" t="s">
        <v>21</v>
      </c>
      <c r="D84">
        <v>21701811</v>
      </c>
      <c r="E84">
        <v>21702428</v>
      </c>
      <c r="F84" s="31" t="s">
        <v>25</v>
      </c>
    </row>
    <row r="85" spans="1:6">
      <c r="A85" t="s">
        <v>504</v>
      </c>
      <c r="B85" s="31" t="s">
        <v>546</v>
      </c>
      <c r="C85" t="s">
        <v>21</v>
      </c>
      <c r="D85">
        <v>21706781</v>
      </c>
      <c r="E85">
        <v>21707482</v>
      </c>
      <c r="F85" s="31" t="s">
        <v>26</v>
      </c>
    </row>
    <row r="86" spans="1:6">
      <c r="A86" t="s">
        <v>504</v>
      </c>
      <c r="B86" s="31" t="s">
        <v>547</v>
      </c>
      <c r="C86" t="s">
        <v>21</v>
      </c>
      <c r="D86">
        <v>21780600</v>
      </c>
      <c r="E86">
        <v>21781045</v>
      </c>
      <c r="F86" s="31" t="s">
        <v>27</v>
      </c>
    </row>
    <row r="87" spans="1:6">
      <c r="A87" t="s">
        <v>504</v>
      </c>
      <c r="B87" s="31" t="s">
        <v>548</v>
      </c>
      <c r="C87" t="s">
        <v>21</v>
      </c>
      <c r="D87">
        <v>21791179</v>
      </c>
      <c r="E87">
        <v>21791840</v>
      </c>
      <c r="F87" s="31" t="s">
        <v>30</v>
      </c>
    </row>
    <row r="88" spans="1:6">
      <c r="A88" t="s">
        <v>504</v>
      </c>
      <c r="B88" s="31" t="s">
        <v>639</v>
      </c>
      <c r="C88" t="s">
        <v>21</v>
      </c>
      <c r="D88">
        <v>21809192</v>
      </c>
      <c r="E88">
        <v>21809503</v>
      </c>
      <c r="F88" s="31" t="s">
        <v>202</v>
      </c>
    </row>
    <row r="89" spans="1:6">
      <c r="A89" t="s">
        <v>504</v>
      </c>
      <c r="B89" s="31" t="s">
        <v>549</v>
      </c>
      <c r="C89" t="s">
        <v>21</v>
      </c>
      <c r="D89">
        <v>21818674</v>
      </c>
      <c r="E89">
        <v>21819437</v>
      </c>
      <c r="F89" s="31" t="s">
        <v>28</v>
      </c>
    </row>
    <row r="90" spans="1:6">
      <c r="A90" t="s">
        <v>504</v>
      </c>
      <c r="B90" s="31" t="s">
        <v>550</v>
      </c>
      <c r="C90" t="s">
        <v>32</v>
      </c>
      <c r="D90">
        <v>19935538</v>
      </c>
      <c r="E90">
        <v>19936320</v>
      </c>
      <c r="F90" s="31" t="s">
        <v>31</v>
      </c>
    </row>
    <row r="91" spans="1:6">
      <c r="A91" t="s">
        <v>504</v>
      </c>
      <c r="B91" s="31" t="s">
        <v>551</v>
      </c>
      <c r="C91" t="s">
        <v>32</v>
      </c>
      <c r="D91">
        <v>20009458</v>
      </c>
      <c r="E91">
        <v>20010398</v>
      </c>
      <c r="F91" s="31" t="s">
        <v>33</v>
      </c>
    </row>
    <row r="92" spans="1:6">
      <c r="A92" t="s">
        <v>504</v>
      </c>
      <c r="B92" s="31" t="s">
        <v>552</v>
      </c>
      <c r="C92" t="s">
        <v>32</v>
      </c>
      <c r="D92">
        <v>20123359</v>
      </c>
      <c r="E92">
        <v>20123814</v>
      </c>
      <c r="F92" s="31" t="s">
        <v>34</v>
      </c>
    </row>
    <row r="93" spans="1:6">
      <c r="A93" t="s">
        <v>504</v>
      </c>
      <c r="B93" s="31" t="s">
        <v>553</v>
      </c>
      <c r="C93" t="s">
        <v>32</v>
      </c>
      <c r="D93">
        <v>20163730</v>
      </c>
      <c r="E93">
        <v>20164391</v>
      </c>
      <c r="F93" s="31" t="s">
        <v>35</v>
      </c>
    </row>
    <row r="94" spans="1:6">
      <c r="A94" t="s">
        <v>504</v>
      </c>
      <c r="B94" s="31" t="s">
        <v>554</v>
      </c>
      <c r="C94" t="s">
        <v>32</v>
      </c>
      <c r="D94">
        <v>20167929</v>
      </c>
      <c r="E94">
        <v>20168377</v>
      </c>
      <c r="F94" s="31" t="s">
        <v>36</v>
      </c>
    </row>
    <row r="95" spans="1:6">
      <c r="A95" t="s">
        <v>504</v>
      </c>
      <c r="B95" s="31" t="s">
        <v>640</v>
      </c>
      <c r="C95" t="s">
        <v>32</v>
      </c>
      <c r="D95">
        <v>20185311</v>
      </c>
      <c r="E95">
        <v>20185820</v>
      </c>
      <c r="F95" s="31" t="s">
        <v>202</v>
      </c>
    </row>
    <row r="96" spans="1:6">
      <c r="A96" t="s">
        <v>504</v>
      </c>
      <c r="B96" s="31" t="s">
        <v>641</v>
      </c>
      <c r="C96" t="s">
        <v>32</v>
      </c>
      <c r="D96">
        <v>20189595</v>
      </c>
      <c r="E96">
        <v>20190558</v>
      </c>
      <c r="F96" s="31" t="s">
        <v>202</v>
      </c>
    </row>
    <row r="97" spans="1:6">
      <c r="A97" t="s">
        <v>504</v>
      </c>
      <c r="B97" s="31" t="s">
        <v>642</v>
      </c>
      <c r="C97" t="s">
        <v>32</v>
      </c>
      <c r="D97">
        <v>20247265</v>
      </c>
      <c r="E97">
        <v>20247552</v>
      </c>
      <c r="F97" s="31" t="s">
        <v>202</v>
      </c>
    </row>
    <row r="98" spans="1:6">
      <c r="A98" t="s">
        <v>504</v>
      </c>
      <c r="B98" s="31" t="s">
        <v>555</v>
      </c>
      <c r="C98" t="s">
        <v>32</v>
      </c>
      <c r="D98">
        <v>20432255</v>
      </c>
      <c r="E98">
        <v>20433767</v>
      </c>
      <c r="F98" s="31" t="s">
        <v>41</v>
      </c>
    </row>
    <row r="99" spans="1:6">
      <c r="A99" t="s">
        <v>504</v>
      </c>
      <c r="B99" s="31" t="s">
        <v>556</v>
      </c>
      <c r="C99" t="s">
        <v>32</v>
      </c>
      <c r="D99">
        <v>20489343</v>
      </c>
      <c r="E99">
        <v>20489814</v>
      </c>
      <c r="F99" s="31" t="s">
        <v>42</v>
      </c>
    </row>
    <row r="100" spans="1:6">
      <c r="A100" t="s">
        <v>504</v>
      </c>
      <c r="B100" s="31" t="s">
        <v>557</v>
      </c>
      <c r="C100" t="s">
        <v>32</v>
      </c>
      <c r="D100">
        <v>20532502</v>
      </c>
      <c r="E100">
        <v>20533359</v>
      </c>
      <c r="F100" s="31" t="s">
        <v>43</v>
      </c>
    </row>
    <row r="101" spans="1:6">
      <c r="A101" t="s">
        <v>504</v>
      </c>
      <c r="B101" s="31" t="s">
        <v>558</v>
      </c>
      <c r="C101" t="s">
        <v>32</v>
      </c>
      <c r="D101">
        <v>20540799</v>
      </c>
      <c r="E101">
        <v>20541461</v>
      </c>
      <c r="F101" s="31" t="s">
        <v>44</v>
      </c>
    </row>
    <row r="102" spans="1:6">
      <c r="A102" t="s">
        <v>504</v>
      </c>
      <c r="B102" s="31" t="s">
        <v>633</v>
      </c>
      <c r="C102" t="s">
        <v>47</v>
      </c>
      <c r="D102">
        <v>9794463</v>
      </c>
      <c r="E102">
        <v>9792646</v>
      </c>
      <c r="F102" s="31" t="s">
        <v>46</v>
      </c>
    </row>
    <row r="103" spans="1:6">
      <c r="A103" t="s">
        <v>504</v>
      </c>
      <c r="B103" s="31" t="s">
        <v>559</v>
      </c>
      <c r="C103" t="s">
        <v>47</v>
      </c>
      <c r="D103">
        <v>13290092</v>
      </c>
      <c r="E103">
        <v>13290869</v>
      </c>
      <c r="F103" s="31" t="s">
        <v>48</v>
      </c>
    </row>
    <row r="104" spans="1:6">
      <c r="A104" t="s">
        <v>504</v>
      </c>
      <c r="B104" s="31" t="s">
        <v>560</v>
      </c>
      <c r="C104" s="16" t="s">
        <v>47</v>
      </c>
      <c r="D104" s="16">
        <v>13356367</v>
      </c>
      <c r="E104" s="16">
        <v>13356773</v>
      </c>
      <c r="F104" s="31" t="s">
        <v>49</v>
      </c>
    </row>
    <row r="105" spans="1:6">
      <c r="A105" t="s">
        <v>504</v>
      </c>
      <c r="B105" s="31" t="s">
        <v>561</v>
      </c>
      <c r="C105" t="s">
        <v>47</v>
      </c>
      <c r="D105">
        <v>13357773</v>
      </c>
      <c r="E105">
        <v>13358401</v>
      </c>
      <c r="F105" s="31" t="s">
        <v>50</v>
      </c>
    </row>
    <row r="106" spans="1:6">
      <c r="A106" t="s">
        <v>504</v>
      </c>
      <c r="B106" s="31" t="s">
        <v>562</v>
      </c>
      <c r="C106" t="s">
        <v>47</v>
      </c>
      <c r="D106">
        <v>13367944</v>
      </c>
      <c r="E106">
        <v>13368368</v>
      </c>
      <c r="F106" s="31" t="s">
        <v>51</v>
      </c>
    </row>
    <row r="107" spans="1:6">
      <c r="A107" t="s">
        <v>504</v>
      </c>
      <c r="B107" s="31" t="s">
        <v>563</v>
      </c>
      <c r="C107" t="s">
        <v>47</v>
      </c>
      <c r="D107">
        <v>13396971</v>
      </c>
      <c r="E107">
        <v>13397690</v>
      </c>
      <c r="F107" s="31" t="s">
        <v>52</v>
      </c>
    </row>
    <row r="108" spans="1:6">
      <c r="A108" t="s">
        <v>504</v>
      </c>
      <c r="B108" s="31" t="s">
        <v>564</v>
      </c>
      <c r="C108" t="s">
        <v>47</v>
      </c>
      <c r="D108">
        <v>13399260</v>
      </c>
      <c r="E108">
        <v>13399681</v>
      </c>
      <c r="F108" s="31" t="s">
        <v>53</v>
      </c>
    </row>
    <row r="109" spans="1:6">
      <c r="A109" t="s">
        <v>504</v>
      </c>
      <c r="B109" s="31" t="s">
        <v>565</v>
      </c>
      <c r="C109" t="s">
        <v>47</v>
      </c>
      <c r="D109">
        <v>13405454</v>
      </c>
      <c r="E109">
        <v>13406077</v>
      </c>
      <c r="F109" s="31" t="s">
        <v>54</v>
      </c>
    </row>
    <row r="110" spans="1:6">
      <c r="A110" t="s">
        <v>504</v>
      </c>
      <c r="B110" s="31" t="s">
        <v>643</v>
      </c>
      <c r="C110" t="s">
        <v>47</v>
      </c>
      <c r="D110">
        <v>13638820</v>
      </c>
      <c r="E110">
        <v>13638620</v>
      </c>
      <c r="F110" s="31" t="s">
        <v>202</v>
      </c>
    </row>
    <row r="111" spans="1:6">
      <c r="A111" t="s">
        <v>504</v>
      </c>
      <c r="B111" s="31" t="s">
        <v>566</v>
      </c>
      <c r="C111" t="s">
        <v>47</v>
      </c>
      <c r="D111">
        <v>13755084</v>
      </c>
      <c r="E111">
        <v>13755719</v>
      </c>
      <c r="F111" s="31" t="s">
        <v>55</v>
      </c>
    </row>
    <row r="112" spans="1:6">
      <c r="A112" t="s">
        <v>504</v>
      </c>
      <c r="B112" s="31" t="s">
        <v>567</v>
      </c>
      <c r="C112" t="s">
        <v>47</v>
      </c>
      <c r="D112">
        <v>13813927</v>
      </c>
      <c r="E112">
        <v>13814443</v>
      </c>
      <c r="F112" s="31" t="s">
        <v>56</v>
      </c>
    </row>
    <row r="113" spans="1:6">
      <c r="A113" t="s">
        <v>504</v>
      </c>
      <c r="B113" s="31" t="s">
        <v>568</v>
      </c>
      <c r="C113" t="s">
        <v>47</v>
      </c>
      <c r="D113">
        <v>13818923</v>
      </c>
      <c r="E113">
        <v>13819903</v>
      </c>
      <c r="F113" s="31" t="s">
        <v>57</v>
      </c>
    </row>
    <row r="114" spans="1:6">
      <c r="A114" s="37" t="s">
        <v>504</v>
      </c>
      <c r="B114" s="69" t="s">
        <v>569</v>
      </c>
      <c r="C114" s="37" t="s">
        <v>47</v>
      </c>
      <c r="D114" s="37">
        <v>13821903</v>
      </c>
      <c r="E114" s="37">
        <v>13822265</v>
      </c>
      <c r="F114" s="69" t="s">
        <v>58</v>
      </c>
    </row>
    <row r="115" spans="1:6">
      <c r="A115" s="37" t="s">
        <v>504</v>
      </c>
      <c r="B115" s="69" t="s">
        <v>709</v>
      </c>
      <c r="C115" s="37" t="s">
        <v>60</v>
      </c>
      <c r="D115" s="37">
        <v>3442856</v>
      </c>
      <c r="E115" s="37">
        <v>3443254</v>
      </c>
      <c r="F115" s="69" t="s">
        <v>59</v>
      </c>
    </row>
    <row r="116" spans="1:6">
      <c r="A116" s="37" t="s">
        <v>504</v>
      </c>
      <c r="B116" s="69" t="s">
        <v>719</v>
      </c>
      <c r="C116" s="37" t="s">
        <v>62</v>
      </c>
      <c r="D116" s="37">
        <v>581914946</v>
      </c>
      <c r="E116" s="37">
        <v>581915409</v>
      </c>
      <c r="F116" s="69" t="s">
        <v>61</v>
      </c>
    </row>
    <row r="117" spans="1:6">
      <c r="A117" s="37" t="s">
        <v>504</v>
      </c>
      <c r="B117" s="69" t="s">
        <v>710</v>
      </c>
      <c r="C117" s="37" t="s">
        <v>64</v>
      </c>
      <c r="D117" s="37">
        <v>470839324</v>
      </c>
      <c r="E117" s="37">
        <v>470839796</v>
      </c>
      <c r="F117" s="69" t="s">
        <v>63</v>
      </c>
    </row>
    <row r="118" spans="1:6">
      <c r="A118" s="37" t="s">
        <v>504</v>
      </c>
      <c r="B118" s="69" t="s">
        <v>711</v>
      </c>
      <c r="C118" s="37" t="s">
        <v>66</v>
      </c>
      <c r="D118" s="37">
        <v>653633696</v>
      </c>
      <c r="E118" s="37">
        <v>653634213</v>
      </c>
      <c r="F118" s="69" t="s">
        <v>65</v>
      </c>
    </row>
    <row r="119" spans="1:6">
      <c r="A119" s="37" t="s">
        <v>504</v>
      </c>
      <c r="B119" s="69" t="s">
        <v>712</v>
      </c>
      <c r="C119" s="37" t="s">
        <v>68</v>
      </c>
      <c r="D119" s="37">
        <v>674553801</v>
      </c>
      <c r="E119" s="37">
        <v>674554361</v>
      </c>
      <c r="F119" s="69" t="s">
        <v>67</v>
      </c>
    </row>
    <row r="120" spans="1:6">
      <c r="A120" s="37" t="s">
        <v>504</v>
      </c>
      <c r="B120" s="69" t="s">
        <v>713</v>
      </c>
      <c r="C120" s="37" t="s">
        <v>70</v>
      </c>
      <c r="D120" s="37">
        <v>537752738</v>
      </c>
      <c r="E120" s="37">
        <v>537753286</v>
      </c>
      <c r="F120" s="69" t="s">
        <v>69</v>
      </c>
    </row>
    <row r="121" spans="1:6">
      <c r="A121" s="37" t="s">
        <v>506</v>
      </c>
      <c r="B121" s="69" t="s">
        <v>720</v>
      </c>
      <c r="C121" s="37" t="s">
        <v>3</v>
      </c>
      <c r="D121" s="37">
        <v>10478082</v>
      </c>
      <c r="E121" s="37">
        <v>10479350</v>
      </c>
      <c r="F121" s="69" t="s">
        <v>4</v>
      </c>
    </row>
    <row r="122" spans="1:6">
      <c r="A122" s="37" t="s">
        <v>506</v>
      </c>
      <c r="B122" s="69" t="s">
        <v>721</v>
      </c>
      <c r="C122" s="37" t="s">
        <v>3</v>
      </c>
      <c r="D122" s="37">
        <v>10992163</v>
      </c>
      <c r="E122" s="37">
        <v>11021706</v>
      </c>
      <c r="F122" s="69" t="s">
        <v>5</v>
      </c>
    </row>
    <row r="123" spans="1:6">
      <c r="A123" s="37" t="s">
        <v>506</v>
      </c>
      <c r="B123" s="69" t="s">
        <v>722</v>
      </c>
      <c r="C123" s="37" t="s">
        <v>690</v>
      </c>
      <c r="D123" s="37">
        <v>10431180</v>
      </c>
      <c r="E123" s="37">
        <v>10431556</v>
      </c>
      <c r="F123" s="69" t="s">
        <v>6</v>
      </c>
    </row>
    <row r="124" spans="1:6">
      <c r="A124" s="37" t="s">
        <v>506</v>
      </c>
      <c r="B124" s="69" t="s">
        <v>723</v>
      </c>
      <c r="C124" s="37" t="s">
        <v>690</v>
      </c>
      <c r="D124" s="37">
        <v>10774379</v>
      </c>
      <c r="E124" s="37">
        <v>10774755</v>
      </c>
      <c r="F124" s="69" t="s">
        <v>10</v>
      </c>
    </row>
    <row r="125" spans="1:6">
      <c r="A125" s="37" t="s">
        <v>506</v>
      </c>
      <c r="B125" s="69" t="s">
        <v>724</v>
      </c>
      <c r="C125" s="37" t="s">
        <v>690</v>
      </c>
      <c r="D125" s="37">
        <v>10999160</v>
      </c>
      <c r="E125" s="37">
        <v>10999542</v>
      </c>
      <c r="F125" s="69" t="s">
        <v>11</v>
      </c>
    </row>
    <row r="126" spans="1:6">
      <c r="A126" s="37" t="s">
        <v>506</v>
      </c>
      <c r="B126" s="69" t="s">
        <v>725</v>
      </c>
      <c r="C126" s="37" t="s">
        <v>13</v>
      </c>
      <c r="D126" s="37">
        <v>10121675</v>
      </c>
      <c r="E126" s="37">
        <v>10122263</v>
      </c>
      <c r="F126" s="69" t="s">
        <v>16</v>
      </c>
    </row>
    <row r="127" spans="1:6">
      <c r="A127" s="37" t="s">
        <v>506</v>
      </c>
      <c r="B127" s="69" t="s">
        <v>726</v>
      </c>
      <c r="C127" s="37" t="s">
        <v>13</v>
      </c>
      <c r="D127" s="37">
        <v>10253504</v>
      </c>
      <c r="E127" s="37">
        <v>10253905</v>
      </c>
      <c r="F127" s="69" t="s">
        <v>12</v>
      </c>
    </row>
    <row r="128" spans="1:6">
      <c r="A128" s="37" t="s">
        <v>506</v>
      </c>
      <c r="B128" s="69" t="s">
        <v>727</v>
      </c>
      <c r="C128" s="37" t="s">
        <v>13</v>
      </c>
      <c r="D128" s="37">
        <v>10503854</v>
      </c>
      <c r="E128" s="37">
        <v>10504249</v>
      </c>
      <c r="F128" s="69" t="s">
        <v>17</v>
      </c>
    </row>
    <row r="129" spans="1:6">
      <c r="A129" s="37" t="s">
        <v>506</v>
      </c>
      <c r="B129" s="69" t="s">
        <v>728</v>
      </c>
      <c r="C129" s="37" t="s">
        <v>13</v>
      </c>
      <c r="D129" s="37">
        <v>10649206</v>
      </c>
      <c r="E129" s="37">
        <v>10649583</v>
      </c>
      <c r="F129" s="69" t="s">
        <v>18</v>
      </c>
    </row>
    <row r="130" spans="1:6">
      <c r="A130" s="37" t="s">
        <v>506</v>
      </c>
      <c r="B130" s="69" t="s">
        <v>736</v>
      </c>
      <c r="C130" s="37" t="s">
        <v>13</v>
      </c>
      <c r="D130" s="37">
        <v>10651368</v>
      </c>
      <c r="E130" s="37">
        <v>10652791</v>
      </c>
      <c r="F130" s="69" t="s">
        <v>202</v>
      </c>
    </row>
    <row r="131" spans="1:6">
      <c r="A131" s="37" t="s">
        <v>506</v>
      </c>
      <c r="B131" s="69" t="s">
        <v>737</v>
      </c>
      <c r="C131" s="37" t="s">
        <v>13</v>
      </c>
      <c r="D131" s="37">
        <v>10678851</v>
      </c>
      <c r="E131" s="37">
        <v>10679361</v>
      </c>
      <c r="F131" s="69" t="s">
        <v>202</v>
      </c>
    </row>
    <row r="132" spans="1:6">
      <c r="A132" s="37" t="s">
        <v>506</v>
      </c>
      <c r="B132" s="69" t="s">
        <v>729</v>
      </c>
      <c r="C132" s="37" t="s">
        <v>13</v>
      </c>
      <c r="D132" s="37">
        <v>10679798</v>
      </c>
      <c r="E132" s="37">
        <v>10684809</v>
      </c>
      <c r="F132" s="69" t="s">
        <v>14</v>
      </c>
    </row>
    <row r="133" spans="1:6">
      <c r="A133" s="37" t="s">
        <v>506</v>
      </c>
      <c r="B133" s="69" t="s">
        <v>730</v>
      </c>
      <c r="C133" s="37" t="s">
        <v>13</v>
      </c>
      <c r="D133" s="37">
        <v>10684452</v>
      </c>
      <c r="E133" s="37">
        <v>10684809</v>
      </c>
      <c r="F133" s="69" t="s">
        <v>19</v>
      </c>
    </row>
    <row r="134" spans="1:6">
      <c r="A134" s="37" t="s">
        <v>506</v>
      </c>
      <c r="B134" s="69" t="s">
        <v>738</v>
      </c>
      <c r="C134" s="37" t="s">
        <v>13</v>
      </c>
      <c r="D134" s="37">
        <v>10878925</v>
      </c>
      <c r="E134" s="37">
        <v>10879435</v>
      </c>
      <c r="F134" s="69" t="s">
        <v>202</v>
      </c>
    </row>
    <row r="135" spans="1:6">
      <c r="A135" s="37" t="s">
        <v>506</v>
      </c>
      <c r="B135" s="69" t="s">
        <v>739</v>
      </c>
      <c r="C135" s="37" t="s">
        <v>13</v>
      </c>
      <c r="D135" s="37">
        <v>10888506</v>
      </c>
      <c r="E135" s="37">
        <v>10889016</v>
      </c>
      <c r="F135" s="69" t="s">
        <v>15</v>
      </c>
    </row>
    <row r="136" spans="1:6">
      <c r="A136" t="s">
        <v>506</v>
      </c>
      <c r="B136" s="31" t="s">
        <v>570</v>
      </c>
      <c r="C136" t="s">
        <v>21</v>
      </c>
      <c r="D136">
        <v>20650282</v>
      </c>
      <c r="E136">
        <v>20651174</v>
      </c>
      <c r="F136" s="31" t="s">
        <v>20</v>
      </c>
    </row>
    <row r="137" spans="1:6">
      <c r="A137" t="s">
        <v>506</v>
      </c>
      <c r="B137" s="31" t="s">
        <v>571</v>
      </c>
      <c r="C137" t="s">
        <v>21</v>
      </c>
      <c r="D137">
        <v>20666145</v>
      </c>
      <c r="E137">
        <v>20666596</v>
      </c>
      <c r="F137" s="31" t="s">
        <v>22</v>
      </c>
    </row>
    <row r="138" spans="1:6">
      <c r="A138" t="s">
        <v>506</v>
      </c>
      <c r="B138" s="31" t="s">
        <v>572</v>
      </c>
      <c r="C138" t="s">
        <v>21</v>
      </c>
      <c r="D138">
        <v>20677952</v>
      </c>
      <c r="E138">
        <v>20678464</v>
      </c>
      <c r="F138" s="31" t="s">
        <v>23</v>
      </c>
    </row>
    <row r="139" spans="1:6">
      <c r="A139" t="s">
        <v>506</v>
      </c>
      <c r="B139" s="31" t="s">
        <v>573</v>
      </c>
      <c r="C139" t="s">
        <v>21</v>
      </c>
      <c r="D139">
        <v>20754826</v>
      </c>
      <c r="E139">
        <v>20755439</v>
      </c>
      <c r="F139" s="31" t="s">
        <v>24</v>
      </c>
    </row>
    <row r="140" spans="1:6">
      <c r="A140" t="s">
        <v>506</v>
      </c>
      <c r="B140" s="31" t="s">
        <v>574</v>
      </c>
      <c r="C140" t="s">
        <v>21</v>
      </c>
      <c r="D140">
        <v>20824076</v>
      </c>
      <c r="E140">
        <v>20824693</v>
      </c>
      <c r="F140" s="31" t="s">
        <v>25</v>
      </c>
    </row>
    <row r="141" spans="1:6">
      <c r="A141" t="s">
        <v>506</v>
      </c>
      <c r="B141" s="31" t="s">
        <v>575</v>
      </c>
      <c r="C141" t="s">
        <v>21</v>
      </c>
      <c r="D141">
        <v>20829448</v>
      </c>
      <c r="E141">
        <v>20830149</v>
      </c>
      <c r="F141" s="31" t="s">
        <v>26</v>
      </c>
    </row>
    <row r="142" spans="1:6">
      <c r="A142" t="s">
        <v>506</v>
      </c>
      <c r="B142" s="31" t="s">
        <v>644</v>
      </c>
      <c r="C142" t="s">
        <v>21</v>
      </c>
      <c r="D142">
        <v>20891267</v>
      </c>
      <c r="E142">
        <v>20892345</v>
      </c>
      <c r="F142" s="31" t="s">
        <v>202</v>
      </c>
    </row>
    <row r="143" spans="1:6">
      <c r="A143" t="s">
        <v>506</v>
      </c>
      <c r="B143" s="31" t="s">
        <v>576</v>
      </c>
      <c r="C143" t="s">
        <v>21</v>
      </c>
      <c r="D143">
        <v>20898177</v>
      </c>
      <c r="E143">
        <v>20898622</v>
      </c>
      <c r="F143" s="31" t="s">
        <v>27</v>
      </c>
    </row>
    <row r="144" spans="1:6">
      <c r="A144" t="s">
        <v>506</v>
      </c>
      <c r="B144" s="31" t="s">
        <v>577</v>
      </c>
      <c r="C144" t="s">
        <v>21</v>
      </c>
      <c r="D144">
        <v>20908685</v>
      </c>
      <c r="E144">
        <v>20909346</v>
      </c>
      <c r="F144" s="31" t="s">
        <v>30</v>
      </c>
    </row>
    <row r="145" spans="1:6">
      <c r="A145" t="s">
        <v>506</v>
      </c>
      <c r="B145" s="31" t="s">
        <v>645</v>
      </c>
      <c r="C145" t="s">
        <v>21</v>
      </c>
      <c r="D145">
        <v>20926698</v>
      </c>
      <c r="E145">
        <v>20927009</v>
      </c>
      <c r="F145" s="31" t="s">
        <v>202</v>
      </c>
    </row>
    <row r="146" spans="1:6">
      <c r="A146" t="s">
        <v>506</v>
      </c>
      <c r="B146" s="31" t="s">
        <v>578</v>
      </c>
      <c r="C146" t="s">
        <v>21</v>
      </c>
      <c r="D146">
        <v>20936930</v>
      </c>
      <c r="E146">
        <v>20937693</v>
      </c>
      <c r="F146" s="31" t="s">
        <v>28</v>
      </c>
    </row>
    <row r="147" spans="1:6">
      <c r="A147" t="s">
        <v>506</v>
      </c>
      <c r="B147" s="31" t="s">
        <v>579</v>
      </c>
      <c r="C147" t="s">
        <v>32</v>
      </c>
      <c r="D147">
        <v>22185406</v>
      </c>
      <c r="E147">
        <v>22186068</v>
      </c>
      <c r="F147" s="31" t="s">
        <v>44</v>
      </c>
    </row>
    <row r="148" spans="1:6">
      <c r="A148" t="s">
        <v>506</v>
      </c>
      <c r="B148" s="31" t="s">
        <v>580</v>
      </c>
      <c r="C148" t="s">
        <v>32</v>
      </c>
      <c r="D148">
        <v>22193900</v>
      </c>
      <c r="E148">
        <v>22194757</v>
      </c>
      <c r="F148" s="31" t="s">
        <v>43</v>
      </c>
    </row>
    <row r="149" spans="1:6">
      <c r="A149" t="s">
        <v>506</v>
      </c>
      <c r="B149" s="31" t="s">
        <v>581</v>
      </c>
      <c r="C149" t="s">
        <v>32</v>
      </c>
      <c r="D149">
        <v>22238087</v>
      </c>
      <c r="E149">
        <v>22238558</v>
      </c>
      <c r="F149" s="31" t="s">
        <v>42</v>
      </c>
    </row>
    <row r="150" spans="1:6">
      <c r="A150" t="s">
        <v>506</v>
      </c>
      <c r="B150" s="31" t="s">
        <v>582</v>
      </c>
      <c r="C150" t="s">
        <v>32</v>
      </c>
      <c r="D150">
        <v>22295546</v>
      </c>
      <c r="E150">
        <v>22297058</v>
      </c>
      <c r="F150" s="31" t="s">
        <v>41</v>
      </c>
    </row>
    <row r="151" spans="1:6">
      <c r="A151" t="s">
        <v>506</v>
      </c>
      <c r="B151" s="31" t="s">
        <v>646</v>
      </c>
      <c r="C151" t="s">
        <v>32</v>
      </c>
      <c r="D151">
        <v>22500614</v>
      </c>
      <c r="E151">
        <v>22500327</v>
      </c>
      <c r="F151" s="31" t="s">
        <v>202</v>
      </c>
    </row>
    <row r="152" spans="1:6">
      <c r="A152" t="s">
        <v>506</v>
      </c>
      <c r="B152" s="31" t="s">
        <v>647</v>
      </c>
      <c r="C152" t="s">
        <v>32</v>
      </c>
      <c r="D152">
        <v>22558043</v>
      </c>
      <c r="E152">
        <v>22559140</v>
      </c>
      <c r="F152" s="31" t="s">
        <v>202</v>
      </c>
    </row>
    <row r="153" spans="1:6">
      <c r="A153" t="s">
        <v>506</v>
      </c>
      <c r="B153" s="31" t="s">
        <v>583</v>
      </c>
      <c r="C153" t="s">
        <v>32</v>
      </c>
      <c r="D153">
        <v>22563115</v>
      </c>
      <c r="E153">
        <v>22563867</v>
      </c>
      <c r="F153" s="31" t="s">
        <v>38</v>
      </c>
    </row>
    <row r="154" spans="1:6">
      <c r="A154" t="s">
        <v>506</v>
      </c>
      <c r="B154" s="31" t="s">
        <v>648</v>
      </c>
      <c r="C154" t="s">
        <v>32</v>
      </c>
      <c r="D154">
        <v>22563620</v>
      </c>
      <c r="E154">
        <v>22563111</v>
      </c>
      <c r="F154" s="31" t="s">
        <v>202</v>
      </c>
    </row>
    <row r="155" spans="1:6">
      <c r="A155" t="s">
        <v>506</v>
      </c>
      <c r="B155" s="31" t="s">
        <v>584</v>
      </c>
      <c r="C155" t="s">
        <v>32</v>
      </c>
      <c r="D155">
        <v>22575328</v>
      </c>
      <c r="E155">
        <v>22575776</v>
      </c>
      <c r="F155" s="31" t="s">
        <v>36</v>
      </c>
    </row>
    <row r="156" spans="1:6">
      <c r="A156" t="s">
        <v>506</v>
      </c>
      <c r="B156" s="31" t="s">
        <v>585</v>
      </c>
      <c r="C156" t="s">
        <v>32</v>
      </c>
      <c r="D156">
        <v>22588684</v>
      </c>
      <c r="E156">
        <v>22589345</v>
      </c>
      <c r="F156" s="31" t="s">
        <v>35</v>
      </c>
    </row>
    <row r="157" spans="1:6">
      <c r="A157" t="s">
        <v>506</v>
      </c>
      <c r="B157" s="31" t="s">
        <v>586</v>
      </c>
      <c r="C157" t="s">
        <v>32</v>
      </c>
      <c r="D157">
        <v>22617235</v>
      </c>
      <c r="E157">
        <v>22617690</v>
      </c>
      <c r="F157" s="31" t="s">
        <v>34</v>
      </c>
    </row>
    <row r="158" spans="1:6">
      <c r="A158" t="s">
        <v>506</v>
      </c>
      <c r="B158" s="31" t="s">
        <v>587</v>
      </c>
      <c r="C158" t="s">
        <v>32</v>
      </c>
      <c r="D158">
        <v>22668222</v>
      </c>
      <c r="E158">
        <v>22669241</v>
      </c>
      <c r="F158" s="31" t="s">
        <v>33</v>
      </c>
    </row>
    <row r="159" spans="1:6">
      <c r="A159" t="s">
        <v>506</v>
      </c>
      <c r="B159" s="31" t="s">
        <v>588</v>
      </c>
      <c r="C159" t="s">
        <v>32</v>
      </c>
      <c r="D159">
        <v>22748240</v>
      </c>
      <c r="E159">
        <v>22749022</v>
      </c>
      <c r="F159" s="31" t="s">
        <v>31</v>
      </c>
    </row>
    <row r="160" spans="1:6">
      <c r="A160" t="s">
        <v>506</v>
      </c>
      <c r="B160" s="31" t="s">
        <v>634</v>
      </c>
      <c r="C160" s="16" t="s">
        <v>47</v>
      </c>
      <c r="D160" s="16">
        <v>9496720</v>
      </c>
      <c r="E160" s="16">
        <v>9494903</v>
      </c>
      <c r="F160" s="31" t="s">
        <v>46</v>
      </c>
    </row>
    <row r="161" spans="1:7">
      <c r="A161" t="s">
        <v>506</v>
      </c>
      <c r="B161" s="31" t="s">
        <v>589</v>
      </c>
      <c r="C161" t="s">
        <v>47</v>
      </c>
      <c r="D161">
        <v>13006616</v>
      </c>
      <c r="E161">
        <v>13007393</v>
      </c>
      <c r="F161" s="31" t="s">
        <v>48</v>
      </c>
      <c r="G161" s="24"/>
    </row>
    <row r="162" spans="1:7">
      <c r="A162" t="s">
        <v>506</v>
      </c>
      <c r="B162" s="31" t="s">
        <v>590</v>
      </c>
      <c r="C162" t="s">
        <v>47</v>
      </c>
      <c r="D162">
        <v>13068228</v>
      </c>
      <c r="E162">
        <v>13068634</v>
      </c>
      <c r="F162" s="31" t="s">
        <v>49</v>
      </c>
      <c r="G162" s="24"/>
    </row>
    <row r="163" spans="1:7">
      <c r="A163" t="s">
        <v>506</v>
      </c>
      <c r="B163" s="31" t="s">
        <v>591</v>
      </c>
      <c r="C163" t="s">
        <v>47</v>
      </c>
      <c r="D163">
        <v>13069634</v>
      </c>
      <c r="E163">
        <v>13070262</v>
      </c>
      <c r="F163" s="31" t="s">
        <v>50</v>
      </c>
      <c r="G163" s="24"/>
    </row>
    <row r="164" spans="1:7">
      <c r="A164" t="s">
        <v>506</v>
      </c>
      <c r="B164" s="31" t="s">
        <v>592</v>
      </c>
      <c r="C164" t="s">
        <v>47</v>
      </c>
      <c r="D164">
        <v>13080354</v>
      </c>
      <c r="E164">
        <v>13080778</v>
      </c>
      <c r="F164" s="31" t="s">
        <v>51</v>
      </c>
      <c r="G164" s="24"/>
    </row>
    <row r="165" spans="1:7">
      <c r="A165" t="s">
        <v>506</v>
      </c>
      <c r="B165" s="31" t="s">
        <v>593</v>
      </c>
      <c r="C165" t="s">
        <v>47</v>
      </c>
      <c r="D165">
        <v>13115466</v>
      </c>
      <c r="E165">
        <v>13116185</v>
      </c>
      <c r="F165" s="31" t="s">
        <v>52</v>
      </c>
      <c r="G165" s="24"/>
    </row>
    <row r="166" spans="1:7">
      <c r="A166" t="s">
        <v>506</v>
      </c>
      <c r="B166" s="31" t="s">
        <v>594</v>
      </c>
      <c r="C166" t="s">
        <v>47</v>
      </c>
      <c r="D166">
        <v>13117755</v>
      </c>
      <c r="E166">
        <v>13118176</v>
      </c>
      <c r="F166" s="31" t="s">
        <v>53</v>
      </c>
    </row>
    <row r="167" spans="1:7">
      <c r="A167" t="s">
        <v>506</v>
      </c>
      <c r="B167" s="31" t="s">
        <v>595</v>
      </c>
      <c r="C167" t="s">
        <v>47</v>
      </c>
      <c r="D167">
        <v>13123949</v>
      </c>
      <c r="E167">
        <v>13124572</v>
      </c>
      <c r="F167" s="31" t="s">
        <v>54</v>
      </c>
    </row>
    <row r="168" spans="1:7">
      <c r="A168" t="s">
        <v>506</v>
      </c>
      <c r="B168" s="31" t="s">
        <v>649</v>
      </c>
      <c r="C168" t="s">
        <v>47</v>
      </c>
      <c r="D168">
        <v>13348886</v>
      </c>
      <c r="E168">
        <v>13348686</v>
      </c>
      <c r="F168" s="31" t="s">
        <v>202</v>
      </c>
    </row>
    <row r="169" spans="1:7">
      <c r="A169" t="s">
        <v>506</v>
      </c>
      <c r="B169" s="31" t="s">
        <v>596</v>
      </c>
      <c r="C169" t="s">
        <v>47</v>
      </c>
      <c r="D169">
        <v>13472162</v>
      </c>
      <c r="E169">
        <v>13472797</v>
      </c>
      <c r="F169" s="31" t="s">
        <v>55</v>
      </c>
    </row>
    <row r="170" spans="1:7">
      <c r="A170" t="s">
        <v>506</v>
      </c>
      <c r="B170" s="31" t="s">
        <v>597</v>
      </c>
      <c r="C170" t="s">
        <v>47</v>
      </c>
      <c r="D170">
        <v>13531643</v>
      </c>
      <c r="E170">
        <v>13532159</v>
      </c>
      <c r="F170" s="31" t="s">
        <v>56</v>
      </c>
    </row>
    <row r="171" spans="1:7">
      <c r="A171" t="s">
        <v>506</v>
      </c>
      <c r="B171" s="31" t="s">
        <v>598</v>
      </c>
      <c r="C171" t="s">
        <v>47</v>
      </c>
      <c r="D171">
        <v>13536639</v>
      </c>
      <c r="E171">
        <v>13537619</v>
      </c>
      <c r="F171" s="31" t="s">
        <v>57</v>
      </c>
    </row>
    <row r="172" spans="1:7">
      <c r="A172" t="s">
        <v>506</v>
      </c>
      <c r="B172" s="31" t="s">
        <v>599</v>
      </c>
      <c r="C172" t="s">
        <v>47</v>
      </c>
      <c r="D172">
        <v>13539619</v>
      </c>
      <c r="E172">
        <v>13539981</v>
      </c>
      <c r="F172" s="31" t="s">
        <v>58</v>
      </c>
    </row>
    <row r="173" spans="1:7">
      <c r="A173" s="37" t="s">
        <v>506</v>
      </c>
      <c r="B173" s="69" t="s">
        <v>731</v>
      </c>
      <c r="C173" s="37" t="s">
        <v>60</v>
      </c>
      <c r="D173" s="37">
        <v>3424333</v>
      </c>
      <c r="E173" s="37">
        <v>3424731</v>
      </c>
      <c r="F173" s="69" t="s">
        <v>59</v>
      </c>
    </row>
    <row r="174" spans="1:7">
      <c r="A174" s="37" t="s">
        <v>506</v>
      </c>
      <c r="B174" s="69" t="s">
        <v>740</v>
      </c>
      <c r="C174" s="37" t="s">
        <v>62</v>
      </c>
      <c r="D174" s="37">
        <v>600680777</v>
      </c>
      <c r="E174" s="37">
        <v>600681240</v>
      </c>
      <c r="F174" s="69" t="s">
        <v>61</v>
      </c>
    </row>
    <row r="175" spans="1:7">
      <c r="A175" s="37" t="s">
        <v>506</v>
      </c>
      <c r="B175" s="69" t="s">
        <v>732</v>
      </c>
      <c r="C175" s="37" t="s">
        <v>64</v>
      </c>
      <c r="D175" s="37">
        <v>470681778</v>
      </c>
      <c r="E175" s="37">
        <v>470682250</v>
      </c>
      <c r="F175" s="69" t="s">
        <v>63</v>
      </c>
    </row>
    <row r="176" spans="1:7">
      <c r="A176" s="37" t="s">
        <v>506</v>
      </c>
      <c r="B176" s="69" t="s">
        <v>733</v>
      </c>
      <c r="C176" s="37" t="s">
        <v>66</v>
      </c>
      <c r="D176" s="37">
        <v>657063436</v>
      </c>
      <c r="E176" s="37">
        <v>657063953</v>
      </c>
      <c r="F176" s="69" t="s">
        <v>65</v>
      </c>
    </row>
    <row r="177" spans="1:6">
      <c r="A177" s="37" t="s">
        <v>506</v>
      </c>
      <c r="B177" s="69" t="s">
        <v>734</v>
      </c>
      <c r="C177" s="37" t="s">
        <v>68</v>
      </c>
      <c r="D177" s="37">
        <v>661785057</v>
      </c>
      <c r="E177" s="37">
        <v>661785617</v>
      </c>
      <c r="F177" s="69" t="s">
        <v>67</v>
      </c>
    </row>
    <row r="178" spans="1:6">
      <c r="A178" s="37" t="s">
        <v>506</v>
      </c>
      <c r="B178" s="69" t="s">
        <v>735</v>
      </c>
      <c r="C178" s="37" t="s">
        <v>70</v>
      </c>
      <c r="D178" s="37">
        <v>533177145</v>
      </c>
      <c r="E178" s="37">
        <v>533177693</v>
      </c>
      <c r="F178" s="69" t="s">
        <v>69</v>
      </c>
    </row>
    <row r="179" spans="1:6">
      <c r="A179" s="37" t="s">
        <v>505</v>
      </c>
      <c r="B179" s="69" t="s">
        <v>741</v>
      </c>
      <c r="C179" s="37" t="s">
        <v>3</v>
      </c>
      <c r="D179" s="37">
        <v>8888915</v>
      </c>
      <c r="E179" s="37">
        <v>8889294</v>
      </c>
      <c r="F179" s="69" t="s">
        <v>2</v>
      </c>
    </row>
    <row r="180" spans="1:6">
      <c r="A180" s="37" t="s">
        <v>505</v>
      </c>
      <c r="B180" s="69" t="s">
        <v>742</v>
      </c>
      <c r="C180" s="37" t="s">
        <v>3</v>
      </c>
      <c r="D180" s="37">
        <v>8932400</v>
      </c>
      <c r="E180" s="37">
        <v>8932987</v>
      </c>
      <c r="F180" s="69" t="s">
        <v>4</v>
      </c>
    </row>
    <row r="181" spans="1:6">
      <c r="A181" s="37" t="s">
        <v>505</v>
      </c>
      <c r="B181" s="69" t="s">
        <v>743</v>
      </c>
      <c r="C181" s="37" t="s">
        <v>3</v>
      </c>
      <c r="D181" s="37">
        <v>9329498</v>
      </c>
      <c r="E181" s="37">
        <v>9334552</v>
      </c>
      <c r="F181" s="69" t="s">
        <v>5</v>
      </c>
    </row>
    <row r="182" spans="1:6">
      <c r="A182" s="37" t="s">
        <v>505</v>
      </c>
      <c r="B182" s="69" t="s">
        <v>757</v>
      </c>
      <c r="C182" s="37" t="s">
        <v>7</v>
      </c>
      <c r="D182" s="37">
        <v>14593871</v>
      </c>
      <c r="E182" s="37">
        <v>14594381</v>
      </c>
      <c r="F182" s="69" t="s">
        <v>202</v>
      </c>
    </row>
    <row r="183" spans="1:6">
      <c r="A183" s="37" t="s">
        <v>505</v>
      </c>
      <c r="B183" s="69" t="s">
        <v>744</v>
      </c>
      <c r="C183" s="37" t="s">
        <v>7</v>
      </c>
      <c r="D183" s="37">
        <v>14640415</v>
      </c>
      <c r="E183" s="37">
        <v>14640779</v>
      </c>
      <c r="F183" s="69" t="s">
        <v>9</v>
      </c>
    </row>
    <row r="184" spans="1:6">
      <c r="A184" s="37" t="s">
        <v>505</v>
      </c>
      <c r="B184" s="69" t="s">
        <v>745</v>
      </c>
      <c r="C184" s="37" t="s">
        <v>7</v>
      </c>
      <c r="D184" s="37">
        <v>14849826</v>
      </c>
      <c r="E184" s="37">
        <v>14850210</v>
      </c>
      <c r="F184" s="69" t="s">
        <v>10</v>
      </c>
    </row>
    <row r="185" spans="1:6">
      <c r="A185" s="37" t="s">
        <v>505</v>
      </c>
      <c r="B185" s="69" t="s">
        <v>746</v>
      </c>
      <c r="C185" s="37" t="s">
        <v>7</v>
      </c>
      <c r="D185" s="37">
        <v>14849826</v>
      </c>
      <c r="E185" s="37">
        <v>14850210</v>
      </c>
      <c r="F185" s="69" t="s">
        <v>11</v>
      </c>
    </row>
    <row r="186" spans="1:6">
      <c r="A186" s="37" t="s">
        <v>505</v>
      </c>
      <c r="B186" s="69" t="s">
        <v>747</v>
      </c>
      <c r="C186" s="37" t="s">
        <v>13</v>
      </c>
      <c r="D186" s="37">
        <v>9061535</v>
      </c>
      <c r="E186" s="37">
        <v>9062123</v>
      </c>
      <c r="F186" s="69" t="s">
        <v>16</v>
      </c>
    </row>
    <row r="187" spans="1:6">
      <c r="A187" s="37" t="s">
        <v>505</v>
      </c>
      <c r="B187" s="69" t="s">
        <v>748</v>
      </c>
      <c r="C187" s="37" t="s">
        <v>13</v>
      </c>
      <c r="D187" s="37">
        <v>9191174</v>
      </c>
      <c r="E187" s="37">
        <v>9191575</v>
      </c>
      <c r="F187" s="69" t="s">
        <v>12</v>
      </c>
    </row>
    <row r="188" spans="1:6">
      <c r="A188" s="37" t="s">
        <v>505</v>
      </c>
      <c r="B188" s="69" t="s">
        <v>749</v>
      </c>
      <c r="C188" s="37" t="s">
        <v>13</v>
      </c>
      <c r="D188" s="37">
        <v>9439894</v>
      </c>
      <c r="E188" s="37">
        <v>9440289</v>
      </c>
      <c r="F188" s="69" t="s">
        <v>17</v>
      </c>
    </row>
    <row r="189" spans="1:6">
      <c r="A189" s="37" t="s">
        <v>505</v>
      </c>
      <c r="B189" s="69" t="s">
        <v>750</v>
      </c>
      <c r="C189" s="37" t="s">
        <v>13</v>
      </c>
      <c r="D189" s="37">
        <v>9582281</v>
      </c>
      <c r="E189" s="37">
        <v>9582658</v>
      </c>
      <c r="F189" s="69" t="s">
        <v>18</v>
      </c>
    </row>
    <row r="190" spans="1:6">
      <c r="A190" s="37" t="s">
        <v>505</v>
      </c>
      <c r="B190" s="69" t="s">
        <v>758</v>
      </c>
      <c r="C190" s="37" t="s">
        <v>13</v>
      </c>
      <c r="D190" s="37">
        <v>7217420</v>
      </c>
      <c r="E190" s="37">
        <v>7217930</v>
      </c>
      <c r="F190" s="69" t="s">
        <v>202</v>
      </c>
    </row>
    <row r="191" spans="1:6">
      <c r="A191" s="37" t="s">
        <v>505</v>
      </c>
      <c r="B191" s="69" t="s">
        <v>759</v>
      </c>
      <c r="C191" s="37" t="s">
        <v>13</v>
      </c>
      <c r="D191" s="37">
        <v>9584441</v>
      </c>
      <c r="E191" s="37">
        <v>9585864</v>
      </c>
      <c r="F191" s="69" t="s">
        <v>202</v>
      </c>
    </row>
    <row r="192" spans="1:6">
      <c r="A192" s="37" t="s">
        <v>505</v>
      </c>
      <c r="B192" s="69" t="s">
        <v>751</v>
      </c>
      <c r="C192" s="37" t="s">
        <v>13</v>
      </c>
      <c r="D192" s="37">
        <v>9617578</v>
      </c>
      <c r="E192" s="37">
        <v>9617935</v>
      </c>
      <c r="F192" s="69" t="s">
        <v>19</v>
      </c>
    </row>
    <row r="193" spans="1:6">
      <c r="A193" s="37" t="s">
        <v>505</v>
      </c>
      <c r="B193" s="69" t="s">
        <v>760</v>
      </c>
      <c r="C193" s="37" t="s">
        <v>13</v>
      </c>
      <c r="D193" s="37">
        <v>9612139</v>
      </c>
      <c r="E193" s="37">
        <v>9613589</v>
      </c>
      <c r="F193" s="69" t="s">
        <v>202</v>
      </c>
    </row>
    <row r="194" spans="1:6">
      <c r="A194" s="37" t="s">
        <v>505</v>
      </c>
      <c r="B194" s="69" t="s">
        <v>761</v>
      </c>
      <c r="C194" s="37" t="s">
        <v>13</v>
      </c>
      <c r="D194" s="37">
        <v>9613086</v>
      </c>
      <c r="E194" s="37">
        <v>9616641</v>
      </c>
      <c r="F194" s="69" t="s">
        <v>15</v>
      </c>
    </row>
    <row r="195" spans="1:6">
      <c r="A195" t="s">
        <v>505</v>
      </c>
      <c r="B195" s="31" t="s">
        <v>600</v>
      </c>
      <c r="C195" t="s">
        <v>21</v>
      </c>
      <c r="D195">
        <v>16920212</v>
      </c>
      <c r="E195">
        <v>16921104</v>
      </c>
      <c r="F195" s="31" t="s">
        <v>20</v>
      </c>
    </row>
    <row r="196" spans="1:6">
      <c r="A196" t="s">
        <v>505</v>
      </c>
      <c r="B196" s="31" t="s">
        <v>601</v>
      </c>
      <c r="C196" t="s">
        <v>21</v>
      </c>
      <c r="D196">
        <v>16936009</v>
      </c>
      <c r="E196">
        <v>16936460</v>
      </c>
      <c r="F196" s="31" t="s">
        <v>22</v>
      </c>
    </row>
    <row r="197" spans="1:6">
      <c r="A197" t="s">
        <v>505</v>
      </c>
      <c r="B197" s="31" t="s">
        <v>602</v>
      </c>
      <c r="C197" t="s">
        <v>21</v>
      </c>
      <c r="D197">
        <v>16947507</v>
      </c>
      <c r="E197">
        <v>16948019</v>
      </c>
      <c r="F197" s="31" t="s">
        <v>23</v>
      </c>
    </row>
    <row r="198" spans="1:6">
      <c r="A198" t="s">
        <v>505</v>
      </c>
      <c r="B198" s="31" t="s">
        <v>603</v>
      </c>
      <c r="C198" t="s">
        <v>21</v>
      </c>
      <c r="D198">
        <v>17017633</v>
      </c>
      <c r="E198">
        <v>17018246</v>
      </c>
      <c r="F198" s="31" t="s">
        <v>24</v>
      </c>
    </row>
    <row r="199" spans="1:6">
      <c r="A199" t="s">
        <v>505</v>
      </c>
      <c r="B199" s="31" t="s">
        <v>604</v>
      </c>
      <c r="C199" t="s">
        <v>21</v>
      </c>
      <c r="D199">
        <v>17077404</v>
      </c>
      <c r="E199">
        <v>17078021</v>
      </c>
      <c r="F199" s="31" t="s">
        <v>25</v>
      </c>
    </row>
    <row r="200" spans="1:6">
      <c r="A200" t="s">
        <v>505</v>
      </c>
      <c r="B200" s="31" t="s">
        <v>605</v>
      </c>
      <c r="C200" t="s">
        <v>21</v>
      </c>
      <c r="D200">
        <v>17082374</v>
      </c>
      <c r="E200">
        <v>17083075</v>
      </c>
      <c r="F200" s="31" t="s">
        <v>26</v>
      </c>
    </row>
    <row r="201" spans="1:6">
      <c r="A201" t="s">
        <v>505</v>
      </c>
      <c r="B201" s="31" t="s">
        <v>606</v>
      </c>
      <c r="C201" t="s">
        <v>21</v>
      </c>
      <c r="D201">
        <v>17154766</v>
      </c>
      <c r="E201">
        <v>17155211</v>
      </c>
      <c r="F201" s="31" t="s">
        <v>27</v>
      </c>
    </row>
    <row r="202" spans="1:6">
      <c r="A202" t="s">
        <v>505</v>
      </c>
      <c r="B202" s="31" t="s">
        <v>607</v>
      </c>
      <c r="C202" t="s">
        <v>21</v>
      </c>
      <c r="D202">
        <v>17164912</v>
      </c>
      <c r="E202">
        <v>17165573</v>
      </c>
      <c r="F202" s="31" t="s">
        <v>30</v>
      </c>
    </row>
    <row r="203" spans="1:6">
      <c r="A203" t="s">
        <v>505</v>
      </c>
      <c r="B203" s="31" t="s">
        <v>650</v>
      </c>
      <c r="C203" t="s">
        <v>21</v>
      </c>
      <c r="D203">
        <v>17182371</v>
      </c>
      <c r="E203">
        <v>17183236</v>
      </c>
      <c r="F203" s="31" t="s">
        <v>202</v>
      </c>
    </row>
    <row r="204" spans="1:6">
      <c r="A204" t="s">
        <v>505</v>
      </c>
      <c r="B204" s="31" t="s">
        <v>608</v>
      </c>
      <c r="C204" t="s">
        <v>21</v>
      </c>
      <c r="D204">
        <v>17192614</v>
      </c>
      <c r="E204">
        <v>17193377</v>
      </c>
      <c r="F204" s="31" t="s">
        <v>28</v>
      </c>
    </row>
    <row r="205" spans="1:6">
      <c r="A205" t="s">
        <v>505</v>
      </c>
      <c r="B205" s="31" t="s">
        <v>609</v>
      </c>
      <c r="C205" t="s">
        <v>32</v>
      </c>
      <c r="D205">
        <v>26454046</v>
      </c>
      <c r="E205">
        <v>26454828</v>
      </c>
      <c r="F205" s="31" t="s">
        <v>31</v>
      </c>
    </row>
    <row r="206" spans="1:6">
      <c r="A206" t="s">
        <v>505</v>
      </c>
      <c r="B206" s="31" t="s">
        <v>610</v>
      </c>
      <c r="C206" t="s">
        <v>32</v>
      </c>
      <c r="D206">
        <v>26528456</v>
      </c>
      <c r="E206">
        <v>26529396</v>
      </c>
      <c r="F206" s="31" t="s">
        <v>630</v>
      </c>
    </row>
    <row r="207" spans="1:6">
      <c r="A207" t="s">
        <v>505</v>
      </c>
      <c r="B207" s="31" t="s">
        <v>611</v>
      </c>
      <c r="C207" t="s">
        <v>32</v>
      </c>
      <c r="D207">
        <v>26571133</v>
      </c>
      <c r="E207">
        <v>26571588</v>
      </c>
      <c r="F207" s="31" t="s">
        <v>34</v>
      </c>
    </row>
    <row r="208" spans="1:6">
      <c r="A208" t="s">
        <v>505</v>
      </c>
      <c r="B208" s="31" t="s">
        <v>612</v>
      </c>
      <c r="C208" t="s">
        <v>32</v>
      </c>
      <c r="D208">
        <v>26598758</v>
      </c>
      <c r="E208">
        <v>26599419</v>
      </c>
      <c r="F208" s="31" t="s">
        <v>35</v>
      </c>
    </row>
    <row r="209" spans="1:7">
      <c r="A209" t="s">
        <v>505</v>
      </c>
      <c r="B209" s="31" t="s">
        <v>613</v>
      </c>
      <c r="C209" t="s">
        <v>32</v>
      </c>
      <c r="D209">
        <v>26602945</v>
      </c>
      <c r="E209">
        <v>26603381</v>
      </c>
      <c r="F209" s="31" t="s">
        <v>36</v>
      </c>
    </row>
    <row r="210" spans="1:7">
      <c r="A210" t="s">
        <v>505</v>
      </c>
      <c r="B210" s="31" t="s">
        <v>614</v>
      </c>
      <c r="C210" t="s">
        <v>32</v>
      </c>
      <c r="D210">
        <v>26609394</v>
      </c>
      <c r="E210">
        <v>26610069</v>
      </c>
      <c r="F210" s="31" t="s">
        <v>631</v>
      </c>
    </row>
    <row r="211" spans="1:7">
      <c r="A211" t="s">
        <v>505</v>
      </c>
      <c r="B211" s="31" t="s">
        <v>615</v>
      </c>
      <c r="C211" t="s">
        <v>32</v>
      </c>
      <c r="D211">
        <v>26627942</v>
      </c>
      <c r="E211">
        <v>26628569</v>
      </c>
      <c r="F211" s="31" t="s">
        <v>39</v>
      </c>
    </row>
    <row r="212" spans="1:7">
      <c r="A212" t="s">
        <v>505</v>
      </c>
      <c r="B212" s="31" t="s">
        <v>616</v>
      </c>
      <c r="C212" t="s">
        <v>32</v>
      </c>
      <c r="D212">
        <v>26733365</v>
      </c>
      <c r="E212">
        <v>26733787</v>
      </c>
      <c r="F212" s="31" t="s">
        <v>40</v>
      </c>
    </row>
    <row r="213" spans="1:7">
      <c r="A213" t="s">
        <v>505</v>
      </c>
      <c r="B213" s="31" t="s">
        <v>617</v>
      </c>
      <c r="C213" t="s">
        <v>32</v>
      </c>
      <c r="D213">
        <v>26908840</v>
      </c>
      <c r="E213">
        <v>26910336</v>
      </c>
      <c r="F213" s="31" t="s">
        <v>41</v>
      </c>
    </row>
    <row r="214" spans="1:7">
      <c r="A214" t="s">
        <v>505</v>
      </c>
      <c r="B214" s="31" t="s">
        <v>618</v>
      </c>
      <c r="C214" t="s">
        <v>32</v>
      </c>
      <c r="D214">
        <v>26914542</v>
      </c>
      <c r="E214">
        <v>26915399</v>
      </c>
      <c r="F214" s="31" t="s">
        <v>43</v>
      </c>
    </row>
    <row r="215" spans="1:7">
      <c r="A215" t="s">
        <v>505</v>
      </c>
      <c r="B215" s="31" t="s">
        <v>619</v>
      </c>
      <c r="C215" t="s">
        <v>32</v>
      </c>
      <c r="D215">
        <v>26923044</v>
      </c>
      <c r="E215">
        <v>26923706</v>
      </c>
      <c r="F215" s="31" t="s">
        <v>44</v>
      </c>
    </row>
    <row r="216" spans="1:7">
      <c r="A216" t="s">
        <v>505</v>
      </c>
      <c r="B216" s="31" t="s">
        <v>635</v>
      </c>
      <c r="C216" t="s">
        <v>47</v>
      </c>
      <c r="D216">
        <v>5112522</v>
      </c>
      <c r="E216">
        <v>5110705</v>
      </c>
      <c r="F216" s="31" t="s">
        <v>46</v>
      </c>
    </row>
    <row r="217" spans="1:7">
      <c r="A217" t="s">
        <v>505</v>
      </c>
      <c r="B217" s="31" t="s">
        <v>620</v>
      </c>
      <c r="C217" t="s">
        <v>47</v>
      </c>
      <c r="D217">
        <v>8557540</v>
      </c>
      <c r="E217">
        <v>8558317</v>
      </c>
      <c r="F217" s="31" t="s">
        <v>48</v>
      </c>
    </row>
    <row r="218" spans="1:7">
      <c r="A218" t="s">
        <v>505</v>
      </c>
      <c r="B218" s="31" t="s">
        <v>621</v>
      </c>
      <c r="C218" t="s">
        <v>47</v>
      </c>
      <c r="D218">
        <v>8618358</v>
      </c>
      <c r="E218">
        <v>8618764</v>
      </c>
      <c r="F218" s="31" t="s">
        <v>49</v>
      </c>
      <c r="G218" s="24"/>
    </row>
    <row r="219" spans="1:7">
      <c r="A219" t="s">
        <v>505</v>
      </c>
      <c r="B219" s="31" t="s">
        <v>622</v>
      </c>
      <c r="C219" t="s">
        <v>47</v>
      </c>
      <c r="D219">
        <v>8619764</v>
      </c>
      <c r="E219">
        <v>8620392</v>
      </c>
      <c r="F219" s="31" t="s">
        <v>50</v>
      </c>
    </row>
    <row r="220" spans="1:7">
      <c r="A220" t="s">
        <v>505</v>
      </c>
      <c r="B220" s="31" t="s">
        <v>623</v>
      </c>
      <c r="C220" t="s">
        <v>47</v>
      </c>
      <c r="D220">
        <v>8629812</v>
      </c>
      <c r="E220">
        <v>8630236</v>
      </c>
      <c r="F220" s="31" t="s">
        <v>51</v>
      </c>
    </row>
    <row r="221" spans="1:7">
      <c r="A221" t="s">
        <v>505</v>
      </c>
      <c r="B221" s="31" t="s">
        <v>624</v>
      </c>
      <c r="C221" t="s">
        <v>47</v>
      </c>
      <c r="D221">
        <v>8651892</v>
      </c>
      <c r="E221">
        <v>8652611</v>
      </c>
      <c r="F221" s="31" t="s">
        <v>52</v>
      </c>
    </row>
    <row r="222" spans="1:7">
      <c r="A222" t="s">
        <v>505</v>
      </c>
      <c r="B222" s="31" t="s">
        <v>625</v>
      </c>
      <c r="C222" t="s">
        <v>47</v>
      </c>
      <c r="D222">
        <v>8654181</v>
      </c>
      <c r="E222">
        <v>8654602</v>
      </c>
      <c r="F222" s="31" t="s">
        <v>53</v>
      </c>
    </row>
    <row r="223" spans="1:7">
      <c r="A223" t="s">
        <v>505</v>
      </c>
      <c r="B223" s="31" t="s">
        <v>626</v>
      </c>
      <c r="C223" t="s">
        <v>47</v>
      </c>
      <c r="D223">
        <v>8660375</v>
      </c>
      <c r="E223">
        <v>8660998</v>
      </c>
      <c r="F223" s="31" t="s">
        <v>54</v>
      </c>
    </row>
    <row r="224" spans="1:7">
      <c r="A224" t="s">
        <v>505</v>
      </c>
      <c r="B224" s="31" t="s">
        <v>627</v>
      </c>
      <c r="C224" t="s">
        <v>47</v>
      </c>
      <c r="D224">
        <v>11067636</v>
      </c>
      <c r="E224">
        <v>11067998</v>
      </c>
      <c r="F224" s="31" t="s">
        <v>58</v>
      </c>
    </row>
    <row r="225" spans="1:6">
      <c r="A225" t="s">
        <v>505</v>
      </c>
      <c r="B225" s="31" t="s">
        <v>628</v>
      </c>
      <c r="C225" t="s">
        <v>47</v>
      </c>
      <c r="D225">
        <v>11069998</v>
      </c>
      <c r="E225">
        <v>11070978</v>
      </c>
      <c r="F225" s="31" t="s">
        <v>57</v>
      </c>
    </row>
    <row r="226" spans="1:6">
      <c r="A226" t="s">
        <v>505</v>
      </c>
      <c r="B226" s="31" t="s">
        <v>629</v>
      </c>
      <c r="C226" t="s">
        <v>47</v>
      </c>
      <c r="D226">
        <v>11075458</v>
      </c>
      <c r="E226">
        <v>11075974</v>
      </c>
      <c r="F226" s="31" t="s">
        <v>56</v>
      </c>
    </row>
    <row r="227" spans="1:6">
      <c r="A227" t="s">
        <v>505</v>
      </c>
      <c r="B227" s="31" t="s">
        <v>651</v>
      </c>
      <c r="C227" t="s">
        <v>47</v>
      </c>
      <c r="D227">
        <v>11134769</v>
      </c>
      <c r="E227">
        <v>11135404</v>
      </c>
      <c r="F227" s="31" t="s">
        <v>55</v>
      </c>
    </row>
    <row r="228" spans="1:6">
      <c r="A228" s="37" t="s">
        <v>505</v>
      </c>
      <c r="B228" s="69" t="s">
        <v>752</v>
      </c>
      <c r="C228" s="37" t="s">
        <v>60</v>
      </c>
      <c r="D228" s="37">
        <v>3695569</v>
      </c>
      <c r="E228" s="37">
        <v>3695967</v>
      </c>
      <c r="F228" s="69" t="s">
        <v>59</v>
      </c>
    </row>
    <row r="229" spans="1:6">
      <c r="A229" s="37" t="s">
        <v>505</v>
      </c>
      <c r="B229" s="69" t="s">
        <v>762</v>
      </c>
      <c r="C229" s="37" t="s">
        <v>62</v>
      </c>
      <c r="D229" s="37">
        <v>582405655</v>
      </c>
      <c r="E229" s="37">
        <v>582406118</v>
      </c>
      <c r="F229" s="69" t="s">
        <v>61</v>
      </c>
    </row>
    <row r="230" spans="1:6">
      <c r="A230" s="37" t="s">
        <v>505</v>
      </c>
      <c r="B230" s="69" t="s">
        <v>753</v>
      </c>
      <c r="C230" s="37" t="s">
        <v>64</v>
      </c>
      <c r="D230" s="37">
        <v>467405433</v>
      </c>
      <c r="E230" s="37">
        <v>467405905</v>
      </c>
      <c r="F230" s="69" t="s">
        <v>63</v>
      </c>
    </row>
    <row r="231" spans="1:6">
      <c r="A231" s="37" t="s">
        <v>505</v>
      </c>
      <c r="B231" s="69" t="s">
        <v>754</v>
      </c>
      <c r="C231" s="37" t="s">
        <v>66</v>
      </c>
      <c r="D231" s="37">
        <v>647962285</v>
      </c>
      <c r="E231" s="37">
        <v>647962802</v>
      </c>
      <c r="F231" s="69" t="s">
        <v>65</v>
      </c>
    </row>
    <row r="232" spans="1:6">
      <c r="A232" s="37" t="s">
        <v>505</v>
      </c>
      <c r="B232" s="69" t="s">
        <v>755</v>
      </c>
      <c r="C232" s="37" t="s">
        <v>68</v>
      </c>
      <c r="D232" s="37">
        <v>645170295</v>
      </c>
      <c r="E232" s="37">
        <v>645170855</v>
      </c>
      <c r="F232" s="69" t="s">
        <v>67</v>
      </c>
    </row>
    <row r="233" spans="1:6">
      <c r="A233" s="37" t="s">
        <v>505</v>
      </c>
      <c r="B233" s="69" t="s">
        <v>756</v>
      </c>
      <c r="C233" s="37" t="s">
        <v>70</v>
      </c>
      <c r="D233" s="37">
        <v>530429216</v>
      </c>
      <c r="E233" s="37">
        <v>530429764</v>
      </c>
      <c r="F233" s="69" t="s">
        <v>69</v>
      </c>
    </row>
    <row r="234" spans="1:6">
      <c r="A234" s="37"/>
      <c r="B234" s="37"/>
      <c r="C234" s="37"/>
      <c r="D234" s="37"/>
      <c r="E234" s="37"/>
      <c r="F234" s="37"/>
    </row>
    <row r="235" spans="1:6">
      <c r="A235" s="37"/>
      <c r="B235" s="37"/>
      <c r="C235" s="37"/>
      <c r="D235" s="37"/>
      <c r="E235" s="37"/>
      <c r="F235" s="37"/>
    </row>
  </sheetData>
  <conditionalFormatting sqref="D20:D27 H23:H27 H29">
    <cfRule type="duplicateValues" dxfId="22" priority="21"/>
  </conditionalFormatting>
  <conditionalFormatting sqref="D30:D38 H30:H40 H28 D47:F47">
    <cfRule type="duplicateValues" dxfId="21" priority="106"/>
  </conditionalFormatting>
  <conditionalFormatting sqref="D203:E203">
    <cfRule type="duplicateValues" dxfId="20" priority="11"/>
  </conditionalFormatting>
  <conditionalFormatting sqref="D95:E97">
    <cfRule type="duplicateValues" dxfId="19" priority="10"/>
  </conditionalFormatting>
  <conditionalFormatting sqref="D136:F136 D110:E110">
    <cfRule type="duplicateValues" dxfId="18" priority="7"/>
  </conditionalFormatting>
  <conditionalFormatting sqref="D168:E168">
    <cfRule type="duplicateValues" dxfId="17" priority="6"/>
  </conditionalFormatting>
  <conditionalFormatting sqref="D80:E80 D51:E51">
    <cfRule type="duplicateValues" dxfId="16" priority="180"/>
  </conditionalFormatting>
  <conditionalFormatting sqref="D145:E145 D142:E142">
    <cfRule type="duplicateValues" dxfId="15" priority="185"/>
  </conditionalFormatting>
  <conditionalFormatting sqref="D154:E154 D151:E152">
    <cfRule type="duplicateValues" dxfId="14" priority="187"/>
  </conditionalFormatting>
  <conditionalFormatting sqref="G161:G169">
    <cfRule type="duplicateValues" dxfId="13" priority="4"/>
  </conditionalFormatting>
  <conditionalFormatting sqref="H205:H218 D155:D167 D137:D141 D143:D144 H113:H146 H161:H195 D146:D150 D153 D169:D178 D121:D135">
    <cfRule type="duplicateValues" dxfId="12" priority="190"/>
  </conditionalFormatting>
  <conditionalFormatting sqref="D227:F227">
    <cfRule type="duplicateValues" dxfId="11" priority="2"/>
  </conditionalFormatting>
  <conditionalFormatting sqref="G205:G217">
    <cfRule type="duplicateValues" dxfId="10" priority="1"/>
  </conditionalFormatting>
  <conditionalFormatting sqref="D98:D109 D81:D94 H54:H112 D111:D113">
    <cfRule type="duplicateValues" dxfId="9" priority="213"/>
  </conditionalFormatting>
  <conditionalFormatting sqref="D47:D50 D16:D17 D52:D61 D2:D14 H41:H42 H44:H53">
    <cfRule type="duplicateValues" dxfId="8" priority="229"/>
  </conditionalFormatting>
  <conditionalFormatting sqref="G170:G194">
    <cfRule type="duplicateValues" dxfId="7" priority="271"/>
  </conditionalFormatting>
  <conditionalFormatting sqref="D195:D202 D204:D226 H196:H204 H219:H227">
    <cfRule type="duplicateValues" dxfId="6" priority="272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4"/>
  <sheetViews>
    <sheetView workbookViewId="0">
      <selection activeCell="D10" sqref="D10"/>
    </sheetView>
  </sheetViews>
  <sheetFormatPr baseColWidth="10" defaultColWidth="10.6640625" defaultRowHeight="16"/>
  <cols>
    <col min="1" max="1" width="13.33203125" customWidth="1"/>
    <col min="2" max="2" width="12" customWidth="1"/>
    <col min="5" max="5" width="26.83203125" customWidth="1"/>
  </cols>
  <sheetData>
    <row r="1" spans="1:17">
      <c r="A1" s="197" t="s">
        <v>906</v>
      </c>
      <c r="B1" s="191" t="s">
        <v>201</v>
      </c>
      <c r="C1" s="191"/>
      <c r="D1" s="191"/>
      <c r="E1" s="196" t="s">
        <v>1663</v>
      </c>
      <c r="F1" s="187" t="s">
        <v>1636</v>
      </c>
      <c r="G1" s="187"/>
      <c r="H1" s="187"/>
      <c r="I1" s="187"/>
      <c r="J1" s="187"/>
      <c r="K1" s="187"/>
      <c r="L1" s="187"/>
      <c r="M1" s="187"/>
      <c r="N1" s="187"/>
      <c r="O1" s="188" t="s">
        <v>813</v>
      </c>
      <c r="P1" s="188"/>
      <c r="Q1" s="188"/>
    </row>
    <row r="2" spans="1:17">
      <c r="A2" s="197"/>
      <c r="B2" s="5" t="s">
        <v>0</v>
      </c>
      <c r="C2" s="5" t="s">
        <v>71</v>
      </c>
      <c r="D2" s="5" t="s">
        <v>1</v>
      </c>
      <c r="E2" s="196"/>
      <c r="F2" s="4" t="s">
        <v>1638</v>
      </c>
      <c r="G2" s="4" t="s">
        <v>287</v>
      </c>
      <c r="H2" s="4" t="s">
        <v>1639</v>
      </c>
      <c r="I2" s="4" t="s">
        <v>291</v>
      </c>
      <c r="J2" s="4" t="s">
        <v>1640</v>
      </c>
      <c r="K2" s="4" t="s">
        <v>1641</v>
      </c>
      <c r="L2" s="4" t="s">
        <v>1642</v>
      </c>
      <c r="M2" s="4" t="s">
        <v>200</v>
      </c>
      <c r="N2" s="4" t="s">
        <v>1643</v>
      </c>
      <c r="O2" s="7" t="s">
        <v>1644</v>
      </c>
      <c r="P2" s="7" t="s">
        <v>1645</v>
      </c>
      <c r="Q2" s="7" t="s">
        <v>1646</v>
      </c>
    </row>
    <row r="3" spans="1:17">
      <c r="A3" s="79" t="s">
        <v>907</v>
      </c>
      <c r="B3" s="25" t="s">
        <v>21</v>
      </c>
      <c r="C3" s="25">
        <v>31398204</v>
      </c>
      <c r="D3" s="25">
        <v>31398941</v>
      </c>
      <c r="E3" s="79" t="s">
        <v>27</v>
      </c>
      <c r="F3" s="13">
        <v>2</v>
      </c>
      <c r="G3" s="13" t="s">
        <v>288</v>
      </c>
      <c r="H3" s="13">
        <v>1</v>
      </c>
      <c r="I3" s="13" t="s">
        <v>293</v>
      </c>
      <c r="J3" s="72" t="s">
        <v>817</v>
      </c>
      <c r="K3" s="72">
        <v>1</v>
      </c>
      <c r="L3" s="13">
        <v>118</v>
      </c>
      <c r="M3" s="13">
        <v>5.15</v>
      </c>
      <c r="N3" s="13">
        <v>12448.33</v>
      </c>
      <c r="O3" s="13" t="s">
        <v>140</v>
      </c>
      <c r="P3" s="13">
        <v>0.98762000000000005</v>
      </c>
      <c r="Q3" s="13">
        <v>30</v>
      </c>
    </row>
    <row r="4" spans="1:17">
      <c r="A4" s="79" t="s">
        <v>908</v>
      </c>
      <c r="B4" s="25" t="s">
        <v>32</v>
      </c>
      <c r="C4" s="25">
        <v>560777632</v>
      </c>
      <c r="D4" s="25">
        <v>560778751</v>
      </c>
      <c r="E4" s="79" t="s">
        <v>67</v>
      </c>
      <c r="F4" s="13">
        <v>2</v>
      </c>
      <c r="G4" s="13" t="s">
        <v>288</v>
      </c>
      <c r="H4" s="13">
        <v>1</v>
      </c>
      <c r="I4" s="13" t="s">
        <v>292</v>
      </c>
      <c r="J4" s="72" t="s">
        <v>816</v>
      </c>
      <c r="K4" s="72">
        <v>1</v>
      </c>
      <c r="L4" s="13">
        <v>139</v>
      </c>
      <c r="M4" s="13">
        <v>8.83</v>
      </c>
      <c r="N4" s="13">
        <v>14401.35</v>
      </c>
      <c r="O4" s="13" t="s">
        <v>140</v>
      </c>
      <c r="P4" s="13">
        <v>0.88297400000000004</v>
      </c>
      <c r="Q4" s="13">
        <v>30</v>
      </c>
    </row>
  </sheetData>
  <mergeCells count="5">
    <mergeCell ref="B1:D1"/>
    <mergeCell ref="E1:E2"/>
    <mergeCell ref="A1:A2"/>
    <mergeCell ref="F1:N1"/>
    <mergeCell ref="O1:Q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59"/>
  <sheetViews>
    <sheetView topLeftCell="A450" zoomScale="140" zoomScaleNormal="140" workbookViewId="0">
      <selection activeCell="A153" sqref="A153:G161"/>
    </sheetView>
  </sheetViews>
  <sheetFormatPr baseColWidth="10" defaultColWidth="10.6640625" defaultRowHeight="16"/>
  <cols>
    <col min="1" max="1" width="8.83203125" customWidth="1"/>
    <col min="3" max="3" width="11.1640625" bestFit="1" customWidth="1"/>
    <col min="4" max="4" width="23.33203125" customWidth="1"/>
    <col min="5" max="5" width="30.33203125" customWidth="1"/>
    <col min="6" max="6" width="12.1640625" customWidth="1"/>
    <col min="7" max="7" width="10.1640625" customWidth="1"/>
  </cols>
  <sheetData>
    <row r="1" spans="1:6">
      <c r="A1" s="12" t="s">
        <v>507</v>
      </c>
      <c r="B1" s="12" t="s">
        <v>71</v>
      </c>
      <c r="C1" s="12" t="s">
        <v>1</v>
      </c>
      <c r="D1" s="12" t="s">
        <v>1666</v>
      </c>
      <c r="E1" s="12" t="s">
        <v>1667</v>
      </c>
      <c r="F1" s="12" t="s">
        <v>1668</v>
      </c>
    </row>
    <row r="2" spans="1:6">
      <c r="A2" s="78" t="s">
        <v>3</v>
      </c>
      <c r="B2" s="78">
        <v>9939053</v>
      </c>
      <c r="C2" s="78">
        <v>9941260</v>
      </c>
      <c r="D2" s="88" t="s">
        <v>912</v>
      </c>
      <c r="E2" s="78" t="s">
        <v>913</v>
      </c>
      <c r="F2" s="78" t="s">
        <v>914</v>
      </c>
    </row>
    <row r="3" spans="1:6">
      <c r="A3" s="78" t="s">
        <v>3</v>
      </c>
      <c r="B3" s="78">
        <v>9968704</v>
      </c>
      <c r="C3" s="78">
        <v>9972586</v>
      </c>
      <c r="D3" s="88" t="s">
        <v>915</v>
      </c>
      <c r="E3" s="78" t="s">
        <v>916</v>
      </c>
      <c r="F3" s="78" t="s">
        <v>917</v>
      </c>
    </row>
    <row r="4" spans="1:6">
      <c r="A4" s="78" t="s">
        <v>3</v>
      </c>
      <c r="B4" s="78">
        <v>9979714</v>
      </c>
      <c r="C4" s="78">
        <v>9980736</v>
      </c>
      <c r="D4" s="88" t="s">
        <v>918</v>
      </c>
      <c r="E4" s="78" t="s">
        <v>919</v>
      </c>
      <c r="F4" s="78" t="s">
        <v>202</v>
      </c>
    </row>
    <row r="5" spans="1:6">
      <c r="A5" s="78" t="s">
        <v>3</v>
      </c>
      <c r="B5" s="78">
        <v>9984142</v>
      </c>
      <c r="C5" s="78">
        <v>9985289</v>
      </c>
      <c r="D5" s="88" t="s">
        <v>920</v>
      </c>
      <c r="E5" s="78" t="s">
        <v>919</v>
      </c>
      <c r="F5" s="78" t="s">
        <v>202</v>
      </c>
    </row>
    <row r="6" spans="1:6">
      <c r="A6" s="78" t="s">
        <v>3</v>
      </c>
      <c r="B6" s="78">
        <v>10005016</v>
      </c>
      <c r="C6" s="78">
        <v>10007663</v>
      </c>
      <c r="D6" s="88" t="s">
        <v>921</v>
      </c>
      <c r="E6" s="78" t="s">
        <v>913</v>
      </c>
      <c r="F6" s="78" t="s">
        <v>914</v>
      </c>
    </row>
    <row r="7" spans="1:6">
      <c r="A7" s="78" t="s">
        <v>3</v>
      </c>
      <c r="B7" s="78">
        <v>10046412</v>
      </c>
      <c r="C7" s="78">
        <v>10050382</v>
      </c>
      <c r="D7" s="88" t="s">
        <v>922</v>
      </c>
      <c r="E7" s="78" t="s">
        <v>923</v>
      </c>
      <c r="F7" s="78" t="s">
        <v>924</v>
      </c>
    </row>
    <row r="8" spans="1:6">
      <c r="A8" s="78" t="s">
        <v>3</v>
      </c>
      <c r="B8" s="78">
        <v>10052200</v>
      </c>
      <c r="C8" s="78">
        <v>10055927</v>
      </c>
      <c r="D8" s="88" t="s">
        <v>925</v>
      </c>
      <c r="E8" s="78" t="s">
        <v>926</v>
      </c>
      <c r="F8" s="78" t="s">
        <v>927</v>
      </c>
    </row>
    <row r="9" spans="1:6">
      <c r="A9" s="78" t="s">
        <v>3</v>
      </c>
      <c r="B9" s="78">
        <v>10067063</v>
      </c>
      <c r="C9" s="78">
        <v>10069144</v>
      </c>
      <c r="D9" s="88" t="s">
        <v>928</v>
      </c>
      <c r="E9" s="78" t="s">
        <v>929</v>
      </c>
      <c r="F9" s="78" t="s">
        <v>930</v>
      </c>
    </row>
    <row r="10" spans="1:6">
      <c r="A10" s="78" t="s">
        <v>3</v>
      </c>
      <c r="B10" s="78">
        <v>10067252</v>
      </c>
      <c r="C10" s="78">
        <v>10067551</v>
      </c>
      <c r="D10" s="88" t="s">
        <v>931</v>
      </c>
      <c r="E10" s="78" t="s">
        <v>932</v>
      </c>
      <c r="F10" s="78" t="s">
        <v>202</v>
      </c>
    </row>
    <row r="11" spans="1:6">
      <c r="A11" s="78" t="s">
        <v>3</v>
      </c>
      <c r="B11" s="78">
        <v>10069852</v>
      </c>
      <c r="C11" s="78">
        <v>10072312</v>
      </c>
      <c r="D11" s="88" t="s">
        <v>933</v>
      </c>
      <c r="E11" s="78" t="s">
        <v>934</v>
      </c>
      <c r="F11" s="78" t="s">
        <v>935</v>
      </c>
    </row>
    <row r="12" spans="1:6">
      <c r="A12" s="78" t="s">
        <v>3</v>
      </c>
      <c r="B12" s="78">
        <v>10075209</v>
      </c>
      <c r="C12" s="78">
        <v>10084883</v>
      </c>
      <c r="D12" s="88" t="s">
        <v>936</v>
      </c>
      <c r="E12" s="78" t="s">
        <v>937</v>
      </c>
      <c r="F12" s="78" t="s">
        <v>938</v>
      </c>
    </row>
    <row r="13" spans="1:6">
      <c r="A13" s="78" t="s">
        <v>3</v>
      </c>
      <c r="B13" s="78">
        <v>10090356</v>
      </c>
      <c r="C13" s="78">
        <v>10090739</v>
      </c>
      <c r="D13" s="88" t="s">
        <v>939</v>
      </c>
      <c r="E13" s="78" t="s">
        <v>940</v>
      </c>
      <c r="F13" s="78" t="s">
        <v>941</v>
      </c>
    </row>
    <row r="14" spans="1:6">
      <c r="A14" s="78" t="s">
        <v>3</v>
      </c>
      <c r="B14" s="78">
        <v>10090824</v>
      </c>
      <c r="C14" s="78">
        <v>10091737</v>
      </c>
      <c r="D14" s="88" t="s">
        <v>942</v>
      </c>
      <c r="E14" s="78" t="s">
        <v>943</v>
      </c>
      <c r="F14" s="78" t="s">
        <v>202</v>
      </c>
    </row>
    <row r="15" spans="1:6">
      <c r="A15" s="78" t="s">
        <v>3</v>
      </c>
      <c r="B15" s="78">
        <v>10126505</v>
      </c>
      <c r="C15" s="78">
        <v>10128214</v>
      </c>
      <c r="D15" s="88" t="s">
        <v>944</v>
      </c>
      <c r="E15" s="78" t="s">
        <v>945</v>
      </c>
      <c r="F15" s="78" t="s">
        <v>917</v>
      </c>
    </row>
    <row r="16" spans="1:6">
      <c r="A16" s="78" t="s">
        <v>3</v>
      </c>
      <c r="B16" s="78">
        <v>10131663</v>
      </c>
      <c r="C16" s="78">
        <v>10131968</v>
      </c>
      <c r="D16" s="88" t="s">
        <v>946</v>
      </c>
      <c r="E16" s="78" t="s">
        <v>947</v>
      </c>
      <c r="F16" s="78" t="s">
        <v>202</v>
      </c>
    </row>
    <row r="17" spans="1:9">
      <c r="A17" s="94" t="s">
        <v>3</v>
      </c>
      <c r="B17" s="94">
        <v>10132632</v>
      </c>
      <c r="C17" s="94">
        <v>10133075</v>
      </c>
      <c r="D17" s="139" t="s">
        <v>948</v>
      </c>
      <c r="E17" s="94" t="s">
        <v>949</v>
      </c>
      <c r="F17" s="151" t="s">
        <v>202</v>
      </c>
      <c r="G17" s="150"/>
      <c r="H17" s="150"/>
      <c r="I17" s="150"/>
    </row>
    <row r="18" spans="1:9">
      <c r="A18" s="151" t="s">
        <v>3</v>
      </c>
      <c r="B18" s="151">
        <v>10135659</v>
      </c>
      <c r="C18" s="151">
        <v>10136038</v>
      </c>
      <c r="D18" s="152" t="s">
        <v>2</v>
      </c>
      <c r="E18" s="151" t="s">
        <v>950</v>
      </c>
      <c r="F18" s="151" t="s">
        <v>951</v>
      </c>
      <c r="G18" s="150"/>
      <c r="H18" s="150"/>
      <c r="I18" s="150"/>
    </row>
    <row r="19" spans="1:9">
      <c r="A19" s="148" t="s">
        <v>3</v>
      </c>
      <c r="B19" s="148">
        <v>10150917</v>
      </c>
      <c r="C19" s="148">
        <v>10152296</v>
      </c>
      <c r="D19" s="149" t="s">
        <v>952</v>
      </c>
      <c r="E19" s="148" t="s">
        <v>953</v>
      </c>
      <c r="F19" s="148" t="s">
        <v>954</v>
      </c>
      <c r="G19" s="150"/>
      <c r="H19" s="150"/>
      <c r="I19" s="150"/>
    </row>
    <row r="20" spans="1:9">
      <c r="A20" s="148" t="s">
        <v>3</v>
      </c>
      <c r="B20" s="148">
        <v>10155567</v>
      </c>
      <c r="C20" s="148">
        <v>10160405</v>
      </c>
      <c r="D20" s="149" t="s">
        <v>955</v>
      </c>
      <c r="E20" s="148" t="s">
        <v>956</v>
      </c>
      <c r="F20" s="148" t="s">
        <v>957</v>
      </c>
      <c r="G20" s="150"/>
      <c r="H20" s="150"/>
      <c r="I20" s="150"/>
    </row>
    <row r="21" spans="1:9">
      <c r="A21" s="148" t="s">
        <v>3</v>
      </c>
      <c r="B21" s="148">
        <v>10165782</v>
      </c>
      <c r="C21" s="148">
        <v>10166471</v>
      </c>
      <c r="D21" s="149" t="s">
        <v>958</v>
      </c>
      <c r="E21" s="148" t="s">
        <v>959</v>
      </c>
      <c r="F21" s="148" t="s">
        <v>202</v>
      </c>
      <c r="G21" s="150"/>
      <c r="H21" s="150"/>
      <c r="I21" s="150"/>
    </row>
    <row r="22" spans="1:9">
      <c r="A22" s="148" t="s">
        <v>3</v>
      </c>
      <c r="B22" s="148">
        <v>10172749</v>
      </c>
      <c r="C22" s="148">
        <v>10173080</v>
      </c>
      <c r="D22" s="149" t="s">
        <v>960</v>
      </c>
      <c r="E22" s="148" t="s">
        <v>961</v>
      </c>
      <c r="F22" s="148" t="s">
        <v>202</v>
      </c>
      <c r="G22" s="150"/>
      <c r="H22" s="150"/>
      <c r="I22" s="150"/>
    </row>
    <row r="23" spans="1:9">
      <c r="A23" s="148" t="s">
        <v>3</v>
      </c>
      <c r="B23" s="148">
        <v>10176825</v>
      </c>
      <c r="C23" s="148">
        <v>10177475</v>
      </c>
      <c r="D23" s="149" t="s">
        <v>962</v>
      </c>
      <c r="E23" s="148" t="s">
        <v>963</v>
      </c>
      <c r="F23" s="148" t="s">
        <v>964</v>
      </c>
      <c r="G23" s="150"/>
      <c r="H23" s="150"/>
      <c r="I23" s="150"/>
    </row>
    <row r="24" spans="1:9">
      <c r="A24" s="151" t="s">
        <v>3</v>
      </c>
      <c r="B24" s="151">
        <v>10210714</v>
      </c>
      <c r="C24" s="151">
        <v>10211293</v>
      </c>
      <c r="D24" s="152" t="s">
        <v>4</v>
      </c>
      <c r="E24" s="151" t="s">
        <v>950</v>
      </c>
      <c r="F24" s="151" t="s">
        <v>951</v>
      </c>
      <c r="G24" s="150"/>
      <c r="H24" s="150"/>
      <c r="I24" s="150"/>
    </row>
    <row r="25" spans="1:9">
      <c r="A25" s="94" t="s">
        <v>3</v>
      </c>
      <c r="B25" s="94">
        <v>10214319</v>
      </c>
      <c r="C25" s="94">
        <v>10216296</v>
      </c>
      <c r="D25" s="139" t="s">
        <v>965</v>
      </c>
      <c r="E25" s="94" t="s">
        <v>949</v>
      </c>
      <c r="F25" s="151" t="s">
        <v>202</v>
      </c>
      <c r="G25" s="150"/>
      <c r="H25" s="150"/>
      <c r="I25" s="150"/>
    </row>
    <row r="26" spans="1:9">
      <c r="A26" s="148" t="s">
        <v>3</v>
      </c>
      <c r="B26" s="148">
        <v>10223400</v>
      </c>
      <c r="C26" s="148">
        <v>10223771</v>
      </c>
      <c r="D26" s="149" t="s">
        <v>966</v>
      </c>
      <c r="E26" s="148" t="s">
        <v>967</v>
      </c>
      <c r="F26" s="148" t="s">
        <v>968</v>
      </c>
      <c r="G26" s="150"/>
      <c r="H26" s="150"/>
      <c r="I26" s="150"/>
    </row>
    <row r="27" spans="1:9">
      <c r="A27" s="148" t="s">
        <v>3</v>
      </c>
      <c r="B27" s="148">
        <v>10227258</v>
      </c>
      <c r="C27" s="148">
        <v>10241556</v>
      </c>
      <c r="D27" s="149" t="s">
        <v>969</v>
      </c>
      <c r="E27" s="148" t="s">
        <v>970</v>
      </c>
      <c r="F27" s="148" t="s">
        <v>971</v>
      </c>
      <c r="G27" s="150"/>
      <c r="H27" s="150"/>
      <c r="I27" s="150"/>
    </row>
    <row r="28" spans="1:9">
      <c r="A28" s="148" t="s">
        <v>3</v>
      </c>
      <c r="B28" s="148">
        <v>10235664</v>
      </c>
      <c r="C28" s="148">
        <v>10236485</v>
      </c>
      <c r="D28" s="149" t="s">
        <v>972</v>
      </c>
      <c r="E28" s="148" t="s">
        <v>973</v>
      </c>
      <c r="F28" s="148" t="s">
        <v>974</v>
      </c>
      <c r="G28" s="150"/>
      <c r="H28" s="150"/>
      <c r="I28" s="150"/>
    </row>
    <row r="29" spans="1:9">
      <c r="A29" s="148" t="s">
        <v>3</v>
      </c>
      <c r="B29" s="148">
        <v>10237061</v>
      </c>
      <c r="C29" s="148">
        <v>10237540</v>
      </c>
      <c r="D29" s="149" t="s">
        <v>975</v>
      </c>
      <c r="E29" s="148" t="s">
        <v>976</v>
      </c>
      <c r="F29" s="148" t="s">
        <v>202</v>
      </c>
      <c r="G29" s="150"/>
      <c r="H29" s="150"/>
      <c r="I29" s="150"/>
    </row>
    <row r="30" spans="1:9">
      <c r="A30" s="148" t="s">
        <v>3</v>
      </c>
      <c r="B30" s="148">
        <v>10238069</v>
      </c>
      <c r="C30" s="148">
        <v>10238662</v>
      </c>
      <c r="D30" s="149" t="s">
        <v>977</v>
      </c>
      <c r="E30" s="148" t="s">
        <v>978</v>
      </c>
      <c r="F30" s="148" t="s">
        <v>968</v>
      </c>
      <c r="G30" s="150"/>
      <c r="H30" s="150"/>
      <c r="I30" s="150"/>
    </row>
    <row r="31" spans="1:9">
      <c r="A31" s="148" t="s">
        <v>3</v>
      </c>
      <c r="B31" s="148">
        <v>10238792</v>
      </c>
      <c r="C31" s="148">
        <v>10239313</v>
      </c>
      <c r="D31" s="149" t="s">
        <v>979</v>
      </c>
      <c r="E31" s="148" t="s">
        <v>976</v>
      </c>
      <c r="F31" s="148" t="s">
        <v>202</v>
      </c>
      <c r="G31" s="150"/>
      <c r="H31" s="150"/>
      <c r="I31" s="150"/>
    </row>
    <row r="32" spans="1:9">
      <c r="A32" s="148" t="s">
        <v>3</v>
      </c>
      <c r="B32" s="148">
        <v>10248095</v>
      </c>
      <c r="C32" s="148">
        <v>10249481</v>
      </c>
      <c r="D32" s="149" t="s">
        <v>980</v>
      </c>
      <c r="E32" s="148" t="s">
        <v>981</v>
      </c>
      <c r="F32" s="148" t="s">
        <v>917</v>
      </c>
      <c r="G32" s="150"/>
      <c r="H32" s="150"/>
      <c r="I32" s="150"/>
    </row>
    <row r="33" spans="1:9">
      <c r="A33" s="148" t="s">
        <v>3</v>
      </c>
      <c r="B33" s="148">
        <v>10360108</v>
      </c>
      <c r="C33" s="148">
        <v>10360389</v>
      </c>
      <c r="D33" s="149" t="s">
        <v>982</v>
      </c>
      <c r="E33" s="148" t="s">
        <v>983</v>
      </c>
      <c r="F33" s="148" t="s">
        <v>984</v>
      </c>
      <c r="G33" s="150"/>
      <c r="H33" s="150"/>
      <c r="I33" s="150"/>
    </row>
    <row r="34" spans="1:9">
      <c r="A34" s="148" t="s">
        <v>3</v>
      </c>
      <c r="B34" s="148">
        <v>10423319</v>
      </c>
      <c r="C34" s="148">
        <v>10424959</v>
      </c>
      <c r="D34" s="149" t="s">
        <v>985</v>
      </c>
      <c r="E34" s="148" t="s">
        <v>986</v>
      </c>
      <c r="F34" s="148" t="s">
        <v>917</v>
      </c>
      <c r="G34" s="150"/>
      <c r="H34" s="150"/>
      <c r="I34" s="150"/>
    </row>
    <row r="35" spans="1:9">
      <c r="A35" s="148" t="s">
        <v>3</v>
      </c>
      <c r="B35" s="148">
        <v>10469232</v>
      </c>
      <c r="C35" s="148">
        <v>10474310</v>
      </c>
      <c r="D35" s="149" t="s">
        <v>987</v>
      </c>
      <c r="E35" s="148" t="s">
        <v>988</v>
      </c>
      <c r="F35" s="148" t="s">
        <v>989</v>
      </c>
      <c r="G35" s="150"/>
      <c r="H35" s="150"/>
      <c r="I35" s="150"/>
    </row>
    <row r="36" spans="1:9">
      <c r="A36" s="148" t="s">
        <v>3</v>
      </c>
      <c r="B36" s="148">
        <v>10483013</v>
      </c>
      <c r="C36" s="148">
        <v>10490956</v>
      </c>
      <c r="D36" s="149" t="s">
        <v>990</v>
      </c>
      <c r="E36" s="148" t="s">
        <v>988</v>
      </c>
      <c r="F36" s="148" t="s">
        <v>989</v>
      </c>
      <c r="G36" s="150"/>
      <c r="H36" s="150"/>
      <c r="I36" s="150"/>
    </row>
    <row r="37" spans="1:9">
      <c r="A37" s="148" t="s">
        <v>3</v>
      </c>
      <c r="B37" s="148">
        <v>10495329</v>
      </c>
      <c r="C37" s="148">
        <v>10500017</v>
      </c>
      <c r="D37" s="149" t="s">
        <v>991</v>
      </c>
      <c r="E37" s="148" t="s">
        <v>992</v>
      </c>
      <c r="F37" s="148" t="s">
        <v>993</v>
      </c>
      <c r="G37" s="150"/>
      <c r="H37" s="150"/>
      <c r="I37" s="150"/>
    </row>
    <row r="38" spans="1:9">
      <c r="A38" s="148" t="s">
        <v>3</v>
      </c>
      <c r="B38" s="148">
        <v>10585456</v>
      </c>
      <c r="C38" s="148">
        <v>10585614</v>
      </c>
      <c r="D38" s="149" t="s">
        <v>994</v>
      </c>
      <c r="E38" s="148" t="s">
        <v>995</v>
      </c>
      <c r="F38" s="148" t="s">
        <v>202</v>
      </c>
      <c r="G38" s="150"/>
      <c r="H38" s="150"/>
      <c r="I38" s="150"/>
    </row>
    <row r="39" spans="1:9">
      <c r="A39" s="94" t="s">
        <v>3</v>
      </c>
      <c r="B39" s="94">
        <v>10602386</v>
      </c>
      <c r="C39" s="94">
        <v>10607440</v>
      </c>
      <c r="D39" s="139" t="s">
        <v>5</v>
      </c>
      <c r="E39" s="94" t="s">
        <v>996</v>
      </c>
      <c r="F39" s="94" t="s">
        <v>951</v>
      </c>
      <c r="G39" s="150"/>
      <c r="H39" s="150"/>
      <c r="I39" s="150"/>
    </row>
    <row r="40" spans="1:9">
      <c r="A40" s="148" t="s">
        <v>3</v>
      </c>
      <c r="B40" s="148">
        <v>10683134</v>
      </c>
      <c r="C40" s="148">
        <v>10683622</v>
      </c>
      <c r="D40" s="149" t="s">
        <v>997</v>
      </c>
      <c r="E40" s="148" t="s">
        <v>998</v>
      </c>
      <c r="F40" s="148" t="s">
        <v>202</v>
      </c>
      <c r="G40" s="150"/>
      <c r="H40" s="150"/>
      <c r="I40" s="150"/>
    </row>
    <row r="41" spans="1:9">
      <c r="A41" s="148" t="s">
        <v>3</v>
      </c>
      <c r="B41" s="148">
        <v>10684367</v>
      </c>
      <c r="C41" s="148">
        <v>10685023</v>
      </c>
      <c r="D41" s="149" t="s">
        <v>999</v>
      </c>
      <c r="E41" s="148" t="s">
        <v>998</v>
      </c>
      <c r="F41" s="148" t="s">
        <v>1000</v>
      </c>
      <c r="G41" s="150"/>
      <c r="H41" s="150"/>
      <c r="I41" s="150"/>
    </row>
    <row r="42" spans="1:9">
      <c r="A42" s="78" t="s">
        <v>3</v>
      </c>
      <c r="B42" s="78">
        <v>10685520</v>
      </c>
      <c r="C42" s="78">
        <v>10686510</v>
      </c>
      <c r="D42" s="88" t="s">
        <v>1001</v>
      </c>
      <c r="E42" s="78" t="s">
        <v>998</v>
      </c>
      <c r="F42" s="78" t="s">
        <v>202</v>
      </c>
    </row>
    <row r="43" spans="1:9">
      <c r="A43" s="78" t="s">
        <v>3</v>
      </c>
      <c r="B43" s="78">
        <v>10687447</v>
      </c>
      <c r="C43" s="78">
        <v>10691005</v>
      </c>
      <c r="D43" s="88" t="s">
        <v>1002</v>
      </c>
      <c r="E43" s="78" t="s">
        <v>1003</v>
      </c>
      <c r="F43" s="78" t="s">
        <v>1004</v>
      </c>
    </row>
    <row r="44" spans="1:9">
      <c r="A44" s="78" t="s">
        <v>3</v>
      </c>
      <c r="B44" s="78">
        <v>10692250</v>
      </c>
      <c r="C44" s="78">
        <v>10692867</v>
      </c>
      <c r="D44" s="88" t="s">
        <v>1005</v>
      </c>
      <c r="E44" s="78" t="s">
        <v>1006</v>
      </c>
      <c r="F44" s="78" t="s">
        <v>202</v>
      </c>
    </row>
    <row r="45" spans="1:9">
      <c r="A45" s="78" t="s">
        <v>3</v>
      </c>
      <c r="B45" s="78">
        <v>10696702</v>
      </c>
      <c r="C45" s="78">
        <v>10696917</v>
      </c>
      <c r="D45" s="88" t="s">
        <v>1007</v>
      </c>
      <c r="E45" s="78" t="s">
        <v>1008</v>
      </c>
      <c r="F45" s="78" t="s">
        <v>1009</v>
      </c>
    </row>
    <row r="46" spans="1:9">
      <c r="A46" s="78" t="s">
        <v>3</v>
      </c>
      <c r="B46" s="78">
        <v>10709502</v>
      </c>
      <c r="C46" s="78">
        <v>10709744</v>
      </c>
      <c r="D46" s="88" t="s">
        <v>1010</v>
      </c>
      <c r="E46" s="78" t="s">
        <v>1008</v>
      </c>
      <c r="F46" s="78" t="s">
        <v>1009</v>
      </c>
    </row>
    <row r="47" spans="1:9">
      <c r="A47" s="78" t="s">
        <v>3</v>
      </c>
      <c r="B47" s="78">
        <v>10715648</v>
      </c>
      <c r="C47" s="78">
        <v>10716028</v>
      </c>
      <c r="D47" s="88" t="s">
        <v>1011</v>
      </c>
      <c r="E47" s="78" t="s">
        <v>1012</v>
      </c>
      <c r="F47" s="78" t="s">
        <v>1009</v>
      </c>
    </row>
    <row r="48" spans="1:9">
      <c r="A48" s="78" t="s">
        <v>3</v>
      </c>
      <c r="B48" s="78">
        <v>10748846</v>
      </c>
      <c r="C48" s="78">
        <v>10751344</v>
      </c>
      <c r="D48" s="88" t="s">
        <v>1013</v>
      </c>
      <c r="E48" s="78" t="s">
        <v>1014</v>
      </c>
      <c r="F48" s="78" t="s">
        <v>1015</v>
      </c>
    </row>
    <row r="49" spans="1:11">
      <c r="A49" s="83" t="s">
        <v>7</v>
      </c>
      <c r="B49" s="83">
        <v>12322010</v>
      </c>
      <c r="C49" s="83">
        <v>12322159</v>
      </c>
      <c r="D49" s="89" t="s">
        <v>1016</v>
      </c>
      <c r="E49" s="83" t="s">
        <v>1017</v>
      </c>
      <c r="F49" s="83" t="s">
        <v>1018</v>
      </c>
      <c r="K49" s="24"/>
    </row>
    <row r="50" spans="1:11">
      <c r="A50" s="83" t="s">
        <v>7</v>
      </c>
      <c r="B50" s="83">
        <v>12343414</v>
      </c>
      <c r="C50" s="83">
        <v>12343656</v>
      </c>
      <c r="D50" s="89" t="s">
        <v>1019</v>
      </c>
      <c r="E50" s="83" t="s">
        <v>1008</v>
      </c>
      <c r="F50" s="83" t="s">
        <v>1009</v>
      </c>
      <c r="G50" s="16"/>
      <c r="K50" s="13"/>
    </row>
    <row r="51" spans="1:11">
      <c r="A51" s="83" t="s">
        <v>7</v>
      </c>
      <c r="B51" s="83">
        <v>1234412</v>
      </c>
      <c r="C51" s="83">
        <v>12344302</v>
      </c>
      <c r="D51" s="89" t="s">
        <v>1020</v>
      </c>
      <c r="E51" s="83" t="s">
        <v>1021</v>
      </c>
      <c r="F51" s="83" t="s">
        <v>202</v>
      </c>
      <c r="G51" s="16"/>
      <c r="K51" s="155"/>
    </row>
    <row r="52" spans="1:11">
      <c r="A52" s="83" t="s">
        <v>7</v>
      </c>
      <c r="B52" s="83">
        <v>12346353</v>
      </c>
      <c r="C52" s="83">
        <v>12350485</v>
      </c>
      <c r="D52" s="89" t="s">
        <v>1022</v>
      </c>
      <c r="E52" s="83" t="s">
        <v>992</v>
      </c>
      <c r="F52" s="83" t="s">
        <v>993</v>
      </c>
      <c r="G52" s="16"/>
      <c r="K52" s="13"/>
    </row>
    <row r="53" spans="1:11">
      <c r="A53" s="83" t="s">
        <v>7</v>
      </c>
      <c r="B53" s="83">
        <v>12357871</v>
      </c>
      <c r="C53" s="83">
        <v>12358564</v>
      </c>
      <c r="D53" s="89" t="s">
        <v>1023</v>
      </c>
      <c r="E53" s="83" t="s">
        <v>1012</v>
      </c>
      <c r="F53" s="83" t="s">
        <v>1009</v>
      </c>
      <c r="G53" s="16"/>
      <c r="K53" s="13"/>
    </row>
    <row r="54" spans="1:11">
      <c r="A54" s="83" t="s">
        <v>7</v>
      </c>
      <c r="B54" s="83">
        <v>12373475</v>
      </c>
      <c r="C54" s="83">
        <v>12373717</v>
      </c>
      <c r="D54" s="89" t="s">
        <v>1024</v>
      </c>
      <c r="E54" s="83" t="s">
        <v>1008</v>
      </c>
      <c r="F54" s="83" t="s">
        <v>1009</v>
      </c>
      <c r="G54" s="16"/>
    </row>
    <row r="55" spans="1:11">
      <c r="A55" s="83" t="s">
        <v>7</v>
      </c>
      <c r="B55" s="83">
        <v>12376327</v>
      </c>
      <c r="C55" s="83">
        <v>12376686</v>
      </c>
      <c r="D55" s="89" t="s">
        <v>1025</v>
      </c>
      <c r="E55" s="83" t="s">
        <v>963</v>
      </c>
      <c r="F55" s="83" t="s">
        <v>964</v>
      </c>
    </row>
    <row r="56" spans="1:11">
      <c r="A56" s="95" t="s">
        <v>7</v>
      </c>
      <c r="B56" s="95">
        <v>12387576</v>
      </c>
      <c r="C56" s="95">
        <v>12388181</v>
      </c>
      <c r="D56" s="140" t="s">
        <v>6</v>
      </c>
      <c r="E56" s="95" t="s">
        <v>996</v>
      </c>
      <c r="F56" s="95" t="s">
        <v>951</v>
      </c>
    </row>
    <row r="57" spans="1:11">
      <c r="A57" s="83" t="s">
        <v>7</v>
      </c>
      <c r="B57" s="83">
        <v>12406555</v>
      </c>
      <c r="C57" s="83">
        <v>12406959</v>
      </c>
      <c r="D57" s="89" t="s">
        <v>1026</v>
      </c>
      <c r="E57" s="83" t="s">
        <v>1027</v>
      </c>
      <c r="F57" s="83" t="s">
        <v>1028</v>
      </c>
    </row>
    <row r="58" spans="1:11">
      <c r="A58" s="83" t="s">
        <v>7</v>
      </c>
      <c r="B58" s="83">
        <v>12407659</v>
      </c>
      <c r="C58" s="83">
        <v>12408237</v>
      </c>
      <c r="D58" s="89" t="s">
        <v>1029</v>
      </c>
      <c r="E58" s="83" t="s">
        <v>1030</v>
      </c>
      <c r="F58" s="83" t="s">
        <v>202</v>
      </c>
    </row>
    <row r="59" spans="1:11">
      <c r="A59" s="83" t="s">
        <v>7</v>
      </c>
      <c r="B59" s="83">
        <v>12408982</v>
      </c>
      <c r="C59" s="83">
        <v>12409434</v>
      </c>
      <c r="D59" s="89" t="s">
        <v>1031</v>
      </c>
      <c r="E59" s="83" t="s">
        <v>1032</v>
      </c>
      <c r="F59" s="83" t="s">
        <v>1033</v>
      </c>
    </row>
    <row r="60" spans="1:11">
      <c r="A60" s="83" t="s">
        <v>7</v>
      </c>
      <c r="B60" s="83">
        <v>12409960</v>
      </c>
      <c r="C60" s="83">
        <v>12410166</v>
      </c>
      <c r="D60" s="89" t="s">
        <v>1034</v>
      </c>
      <c r="E60" s="83" t="s">
        <v>1035</v>
      </c>
      <c r="F60" s="83" t="s">
        <v>1036</v>
      </c>
    </row>
    <row r="61" spans="1:11">
      <c r="A61" s="83" t="s">
        <v>7</v>
      </c>
      <c r="B61" s="83">
        <v>12426837</v>
      </c>
      <c r="C61" s="83">
        <v>12432859</v>
      </c>
      <c r="D61" s="89" t="s">
        <v>1037</v>
      </c>
      <c r="E61" s="83" t="s">
        <v>988</v>
      </c>
      <c r="F61" s="83" t="s">
        <v>989</v>
      </c>
    </row>
    <row r="62" spans="1:11">
      <c r="A62" s="83" t="s">
        <v>7</v>
      </c>
      <c r="B62" s="83">
        <v>12500563</v>
      </c>
      <c r="C62" s="83">
        <v>12500805</v>
      </c>
      <c r="D62" s="89" t="s">
        <v>1038</v>
      </c>
      <c r="E62" s="83" t="s">
        <v>1008</v>
      </c>
      <c r="F62" s="83" t="s">
        <v>1009</v>
      </c>
    </row>
    <row r="63" spans="1:11">
      <c r="A63" s="83" t="s">
        <v>7</v>
      </c>
      <c r="B63" s="83">
        <v>12570754</v>
      </c>
      <c r="C63" s="83">
        <v>12570996</v>
      </c>
      <c r="D63" s="89" t="s">
        <v>1039</v>
      </c>
      <c r="E63" s="83" t="s">
        <v>1008</v>
      </c>
      <c r="F63" s="83" t="s">
        <v>1009</v>
      </c>
    </row>
    <row r="64" spans="1:11">
      <c r="A64" s="83" t="s">
        <v>7</v>
      </c>
      <c r="B64" s="83">
        <v>12572954</v>
      </c>
      <c r="C64" s="83">
        <v>12573586</v>
      </c>
      <c r="D64" s="89" t="s">
        <v>1040</v>
      </c>
      <c r="E64" s="83" t="s">
        <v>1041</v>
      </c>
      <c r="F64" s="83" t="s">
        <v>202</v>
      </c>
    </row>
    <row r="65" spans="1:6">
      <c r="A65" s="83" t="s">
        <v>7</v>
      </c>
      <c r="B65" s="83">
        <v>12681376</v>
      </c>
      <c r="C65" s="83">
        <v>12706550</v>
      </c>
      <c r="D65" s="89" t="s">
        <v>1042</v>
      </c>
      <c r="E65" s="83" t="s">
        <v>1043</v>
      </c>
      <c r="F65" s="83" t="s">
        <v>1044</v>
      </c>
    </row>
    <row r="66" spans="1:6">
      <c r="A66" s="83" t="s">
        <v>7</v>
      </c>
      <c r="B66" s="83">
        <v>12715611</v>
      </c>
      <c r="C66" s="83">
        <v>12716840</v>
      </c>
      <c r="D66" s="89" t="s">
        <v>1045</v>
      </c>
      <c r="E66" s="83" t="s">
        <v>1046</v>
      </c>
      <c r="F66" s="83" t="s">
        <v>1047</v>
      </c>
    </row>
    <row r="67" spans="1:6">
      <c r="A67" s="83" t="s">
        <v>7</v>
      </c>
      <c r="B67" s="83">
        <v>12733542</v>
      </c>
      <c r="C67" s="83">
        <v>12733958</v>
      </c>
      <c r="D67" s="89" t="s">
        <v>1048</v>
      </c>
      <c r="E67" s="83" t="s">
        <v>1049</v>
      </c>
      <c r="F67" s="83" t="s">
        <v>202</v>
      </c>
    </row>
    <row r="68" spans="1:6">
      <c r="A68" s="153" t="s">
        <v>7</v>
      </c>
      <c r="B68" s="153">
        <v>12738112</v>
      </c>
      <c r="C68" s="153">
        <v>12738743</v>
      </c>
      <c r="D68" s="154" t="s">
        <v>8</v>
      </c>
      <c r="E68" s="153" t="s">
        <v>950</v>
      </c>
      <c r="F68" s="153" t="s">
        <v>951</v>
      </c>
    </row>
    <row r="69" spans="1:6">
      <c r="A69" s="153" t="s">
        <v>7</v>
      </c>
      <c r="B69" s="153">
        <v>12754094</v>
      </c>
      <c r="C69" s="153">
        <v>12754704</v>
      </c>
      <c r="D69" s="154" t="s">
        <v>9</v>
      </c>
      <c r="E69" s="153" t="s">
        <v>950</v>
      </c>
      <c r="F69" s="153" t="s">
        <v>951</v>
      </c>
    </row>
    <row r="70" spans="1:6">
      <c r="A70" s="83" t="s">
        <v>7</v>
      </c>
      <c r="B70" s="83">
        <v>12763956</v>
      </c>
      <c r="C70" s="83">
        <v>12764362</v>
      </c>
      <c r="D70" s="89" t="s">
        <v>1050</v>
      </c>
      <c r="E70" s="83" t="s">
        <v>1012</v>
      </c>
      <c r="F70" s="83" t="s">
        <v>1009</v>
      </c>
    </row>
    <row r="71" spans="1:6">
      <c r="A71" s="83" t="s">
        <v>7</v>
      </c>
      <c r="B71" s="83">
        <v>12778473</v>
      </c>
      <c r="C71" s="83">
        <v>12779474</v>
      </c>
      <c r="D71" s="89" t="s">
        <v>1051</v>
      </c>
      <c r="E71" s="83" t="s">
        <v>1052</v>
      </c>
      <c r="F71" s="83" t="s">
        <v>202</v>
      </c>
    </row>
    <row r="72" spans="1:6">
      <c r="A72" s="83" t="s">
        <v>7</v>
      </c>
      <c r="B72" s="83">
        <v>12779497</v>
      </c>
      <c r="C72" s="83">
        <v>12779772</v>
      </c>
      <c r="D72" s="89" t="s">
        <v>1053</v>
      </c>
      <c r="E72" s="83" t="s">
        <v>1054</v>
      </c>
      <c r="F72" s="83" t="s">
        <v>202</v>
      </c>
    </row>
    <row r="73" spans="1:6">
      <c r="A73" s="83" t="s">
        <v>7</v>
      </c>
      <c r="B73" s="83">
        <v>12785194</v>
      </c>
      <c r="C73" s="83">
        <v>12787715</v>
      </c>
      <c r="D73" s="89" t="s">
        <v>1055</v>
      </c>
      <c r="E73" s="83" t="s">
        <v>1014</v>
      </c>
      <c r="F73" s="83" t="s">
        <v>1015</v>
      </c>
    </row>
    <row r="74" spans="1:6">
      <c r="A74" s="83" t="s">
        <v>7</v>
      </c>
      <c r="B74" s="83">
        <v>12795810</v>
      </c>
      <c r="C74" s="83">
        <v>12802128</v>
      </c>
      <c r="D74" s="89" t="s">
        <v>1056</v>
      </c>
      <c r="E74" s="83" t="s">
        <v>988</v>
      </c>
      <c r="F74" s="83" t="s">
        <v>989</v>
      </c>
    </row>
    <row r="75" spans="1:6">
      <c r="A75" s="83" t="s">
        <v>7</v>
      </c>
      <c r="B75" s="83">
        <v>12798014</v>
      </c>
      <c r="C75" s="83">
        <v>12799008</v>
      </c>
      <c r="D75" s="89" t="s">
        <v>1057</v>
      </c>
      <c r="E75" s="83" t="s">
        <v>988</v>
      </c>
      <c r="F75" s="83" t="s">
        <v>989</v>
      </c>
    </row>
    <row r="76" spans="1:6">
      <c r="A76" s="83" t="s">
        <v>7</v>
      </c>
      <c r="B76" s="83">
        <v>12811607</v>
      </c>
      <c r="C76" s="83">
        <v>12814290</v>
      </c>
      <c r="D76" s="89" t="s">
        <v>1058</v>
      </c>
      <c r="E76" s="83" t="s">
        <v>1059</v>
      </c>
      <c r="F76" s="83" t="s">
        <v>989</v>
      </c>
    </row>
    <row r="77" spans="1:6">
      <c r="A77" s="83" t="s">
        <v>7</v>
      </c>
      <c r="B77" s="83">
        <v>12815667</v>
      </c>
      <c r="C77" s="83">
        <v>12816647</v>
      </c>
      <c r="D77" s="89" t="s">
        <v>1060</v>
      </c>
      <c r="E77" s="83" t="s">
        <v>988</v>
      </c>
      <c r="F77" s="83" t="s">
        <v>989</v>
      </c>
    </row>
    <row r="78" spans="1:6">
      <c r="A78" s="83" t="s">
        <v>7</v>
      </c>
      <c r="B78" s="83">
        <v>12827618</v>
      </c>
      <c r="C78" s="83">
        <v>12828676</v>
      </c>
      <c r="D78" s="89" t="s">
        <v>1061</v>
      </c>
      <c r="E78" s="83" t="s">
        <v>988</v>
      </c>
      <c r="F78" s="83" t="s">
        <v>202</v>
      </c>
    </row>
    <row r="79" spans="1:6">
      <c r="A79" s="83" t="s">
        <v>7</v>
      </c>
      <c r="B79" s="83">
        <v>12841095</v>
      </c>
      <c r="C79" s="83">
        <v>12841985</v>
      </c>
      <c r="D79" s="89" t="s">
        <v>1062</v>
      </c>
      <c r="E79" s="83" t="s">
        <v>1063</v>
      </c>
      <c r="F79" s="83" t="s">
        <v>1064</v>
      </c>
    </row>
    <row r="80" spans="1:6">
      <c r="A80" s="83" t="s">
        <v>7</v>
      </c>
      <c r="B80" s="83">
        <v>12843827</v>
      </c>
      <c r="C80" s="83">
        <v>12844222</v>
      </c>
      <c r="D80" s="89" t="s">
        <v>1065</v>
      </c>
      <c r="E80" s="83" t="s">
        <v>1066</v>
      </c>
      <c r="F80" s="83" t="s">
        <v>202</v>
      </c>
    </row>
    <row r="81" spans="1:6">
      <c r="A81" s="83" t="s">
        <v>7</v>
      </c>
      <c r="B81" s="83">
        <v>12844269</v>
      </c>
      <c r="C81" s="83">
        <v>12844703</v>
      </c>
      <c r="D81" s="89" t="s">
        <v>1067</v>
      </c>
      <c r="E81" s="83" t="s">
        <v>976</v>
      </c>
      <c r="F81" s="83" t="s">
        <v>202</v>
      </c>
    </row>
    <row r="82" spans="1:6">
      <c r="A82" s="83" t="s">
        <v>7</v>
      </c>
      <c r="B82" s="83">
        <v>12845706</v>
      </c>
      <c r="C82" s="83">
        <v>12846137</v>
      </c>
      <c r="D82" s="89" t="s">
        <v>1068</v>
      </c>
      <c r="E82" s="83" t="s">
        <v>976</v>
      </c>
      <c r="F82" s="83" t="s">
        <v>968</v>
      </c>
    </row>
    <row r="83" spans="1:6">
      <c r="A83" s="83" t="s">
        <v>7</v>
      </c>
      <c r="B83" s="83">
        <v>12846335</v>
      </c>
      <c r="C83" s="83">
        <v>12846724</v>
      </c>
      <c r="D83" s="89" t="s">
        <v>1069</v>
      </c>
      <c r="E83" s="83" t="s">
        <v>967</v>
      </c>
      <c r="F83" s="83" t="s">
        <v>202</v>
      </c>
    </row>
    <row r="84" spans="1:6">
      <c r="A84" s="83" t="s">
        <v>7</v>
      </c>
      <c r="B84" s="83">
        <v>12926985</v>
      </c>
      <c r="C84" s="83">
        <v>12927535</v>
      </c>
      <c r="D84" s="89" t="s">
        <v>1070</v>
      </c>
      <c r="E84" s="83" t="s">
        <v>1071</v>
      </c>
      <c r="F84" s="83" t="s">
        <v>202</v>
      </c>
    </row>
    <row r="85" spans="1:6">
      <c r="A85" s="83" t="s">
        <v>7</v>
      </c>
      <c r="B85" s="83">
        <v>12942853</v>
      </c>
      <c r="C85" s="83">
        <v>12945961</v>
      </c>
      <c r="D85" s="89" t="s">
        <v>1072</v>
      </c>
      <c r="E85" s="83" t="s">
        <v>992</v>
      </c>
      <c r="F85" s="83" t="s">
        <v>993</v>
      </c>
    </row>
    <row r="86" spans="1:6">
      <c r="A86" s="153" t="s">
        <v>7</v>
      </c>
      <c r="B86" s="153">
        <v>12975490</v>
      </c>
      <c r="C86" s="153">
        <v>12976339</v>
      </c>
      <c r="D86" s="154" t="s">
        <v>10</v>
      </c>
      <c r="E86" s="153" t="s">
        <v>950</v>
      </c>
      <c r="F86" s="153" t="s">
        <v>951</v>
      </c>
    </row>
    <row r="87" spans="1:6">
      <c r="A87" s="83" t="s">
        <v>7</v>
      </c>
      <c r="B87" s="83">
        <v>12999703</v>
      </c>
      <c r="C87" s="83">
        <v>13000113</v>
      </c>
      <c r="D87" s="89" t="s">
        <v>1073</v>
      </c>
      <c r="E87" s="83" t="s">
        <v>1074</v>
      </c>
      <c r="F87" s="83" t="s">
        <v>202</v>
      </c>
    </row>
    <row r="88" spans="1:6">
      <c r="A88" s="83" t="s">
        <v>7</v>
      </c>
      <c r="B88" s="83">
        <v>13009836</v>
      </c>
      <c r="C88" s="83">
        <v>13010408</v>
      </c>
      <c r="D88" s="89" t="s">
        <v>1075</v>
      </c>
      <c r="E88" s="83" t="s">
        <v>1008</v>
      </c>
      <c r="F88" s="83" t="s">
        <v>1009</v>
      </c>
    </row>
    <row r="89" spans="1:6">
      <c r="A89" s="83" t="s">
        <v>7</v>
      </c>
      <c r="B89" s="83">
        <v>13014085</v>
      </c>
      <c r="C89" s="83">
        <v>13014327</v>
      </c>
      <c r="D89" s="89" t="s">
        <v>1076</v>
      </c>
      <c r="E89" s="83" t="s">
        <v>1008</v>
      </c>
      <c r="F89" s="83" t="s">
        <v>1009</v>
      </c>
    </row>
    <row r="90" spans="1:6">
      <c r="A90" s="83" t="s">
        <v>7</v>
      </c>
      <c r="B90" s="83">
        <v>13024543</v>
      </c>
      <c r="C90" s="83">
        <v>13025325</v>
      </c>
      <c r="D90" s="89" t="s">
        <v>1077</v>
      </c>
      <c r="E90" s="83" t="s">
        <v>992</v>
      </c>
      <c r="F90" s="83" t="s">
        <v>993</v>
      </c>
    </row>
    <row r="91" spans="1:6">
      <c r="A91" s="83" t="s">
        <v>7</v>
      </c>
      <c r="B91" s="83">
        <v>13031103</v>
      </c>
      <c r="C91" s="83">
        <v>13031663</v>
      </c>
      <c r="D91" s="89" t="s">
        <v>1078</v>
      </c>
      <c r="E91" s="83" t="s">
        <v>1079</v>
      </c>
      <c r="F91" s="83" t="s">
        <v>202</v>
      </c>
    </row>
    <row r="92" spans="1:6">
      <c r="A92" s="83" t="s">
        <v>7</v>
      </c>
      <c r="B92" s="83">
        <v>13039605</v>
      </c>
      <c r="C92" s="83">
        <v>13044521</v>
      </c>
      <c r="D92" s="89" t="s">
        <v>1080</v>
      </c>
      <c r="E92" s="83" t="s">
        <v>988</v>
      </c>
      <c r="F92" s="83" t="s">
        <v>989</v>
      </c>
    </row>
    <row r="93" spans="1:6">
      <c r="A93" s="83" t="s">
        <v>7</v>
      </c>
      <c r="B93" s="83">
        <v>13166226</v>
      </c>
      <c r="C93" s="83">
        <v>13168088</v>
      </c>
      <c r="D93" s="89" t="s">
        <v>1081</v>
      </c>
      <c r="E93" s="83" t="s">
        <v>916</v>
      </c>
      <c r="F93" s="83" t="s">
        <v>917</v>
      </c>
    </row>
    <row r="94" spans="1:6">
      <c r="A94" s="83" t="s">
        <v>7</v>
      </c>
      <c r="B94" s="83">
        <v>13178384</v>
      </c>
      <c r="C94" s="83">
        <v>13191220</v>
      </c>
      <c r="D94" s="89" t="s">
        <v>1082</v>
      </c>
      <c r="E94" s="83" t="s">
        <v>988</v>
      </c>
      <c r="F94" s="83" t="s">
        <v>989</v>
      </c>
    </row>
    <row r="95" spans="1:6">
      <c r="A95" s="83" t="s">
        <v>7</v>
      </c>
      <c r="B95" s="83">
        <v>13235232</v>
      </c>
      <c r="C95" s="83">
        <v>13243459</v>
      </c>
      <c r="D95" s="89" t="s">
        <v>1083</v>
      </c>
      <c r="E95" s="83" t="s">
        <v>988</v>
      </c>
      <c r="F95" s="83" t="s">
        <v>989</v>
      </c>
    </row>
    <row r="96" spans="1:6">
      <c r="A96" s="83" t="s">
        <v>7</v>
      </c>
      <c r="B96" s="83">
        <v>13244346</v>
      </c>
      <c r="C96" s="83">
        <v>13248496</v>
      </c>
      <c r="D96" s="89" t="s">
        <v>1084</v>
      </c>
      <c r="E96" s="83" t="s">
        <v>992</v>
      </c>
      <c r="F96" s="83" t="s">
        <v>993</v>
      </c>
    </row>
    <row r="97" spans="1:7">
      <c r="A97" s="83" t="s">
        <v>7</v>
      </c>
      <c r="B97" s="83">
        <v>13268321</v>
      </c>
      <c r="C97" s="83">
        <v>13276677</v>
      </c>
      <c r="D97" s="89" t="s">
        <v>1085</v>
      </c>
      <c r="E97" s="83" t="s">
        <v>988</v>
      </c>
      <c r="F97" s="83" t="s">
        <v>989</v>
      </c>
    </row>
    <row r="98" spans="1:7">
      <c r="A98" s="83" t="s">
        <v>7</v>
      </c>
      <c r="B98" s="83">
        <v>13295389</v>
      </c>
      <c r="C98" s="83">
        <v>13301325</v>
      </c>
      <c r="D98" s="89" t="s">
        <v>1086</v>
      </c>
      <c r="E98" s="83" t="s">
        <v>1087</v>
      </c>
      <c r="F98" s="83" t="s">
        <v>202</v>
      </c>
    </row>
    <row r="99" spans="1:7">
      <c r="A99" s="83" t="s">
        <v>7</v>
      </c>
      <c r="B99" s="83">
        <v>13340896</v>
      </c>
      <c r="C99" s="83">
        <v>13341970</v>
      </c>
      <c r="D99" s="89" t="s">
        <v>1088</v>
      </c>
      <c r="E99" s="83" t="s">
        <v>1087</v>
      </c>
      <c r="F99" s="83" t="s">
        <v>202</v>
      </c>
    </row>
    <row r="100" spans="1:7">
      <c r="A100" s="83" t="s">
        <v>7</v>
      </c>
      <c r="B100" s="83">
        <v>13356687</v>
      </c>
      <c r="C100" s="83">
        <v>13357511</v>
      </c>
      <c r="D100" s="89" t="s">
        <v>1089</v>
      </c>
      <c r="E100" s="83" t="s">
        <v>1090</v>
      </c>
      <c r="F100" s="83" t="s">
        <v>964</v>
      </c>
    </row>
    <row r="101" spans="1:7">
      <c r="A101" s="83" t="s">
        <v>7</v>
      </c>
      <c r="B101" s="83">
        <v>13363208</v>
      </c>
      <c r="C101" s="83">
        <v>13363960</v>
      </c>
      <c r="D101" s="89" t="s">
        <v>1091</v>
      </c>
      <c r="E101" s="83" t="s">
        <v>1092</v>
      </c>
      <c r="F101" s="83" t="s">
        <v>202</v>
      </c>
    </row>
    <row r="102" spans="1:7">
      <c r="A102" s="83" t="s">
        <v>7</v>
      </c>
      <c r="B102" s="83">
        <v>13364301</v>
      </c>
      <c r="C102" s="83">
        <v>13365372</v>
      </c>
      <c r="D102" s="89" t="s">
        <v>1093</v>
      </c>
      <c r="E102" s="83" t="s">
        <v>1059</v>
      </c>
      <c r="F102" s="83" t="s">
        <v>989</v>
      </c>
    </row>
    <row r="103" spans="1:7">
      <c r="A103" s="83" t="s">
        <v>7</v>
      </c>
      <c r="B103" s="83">
        <v>13371568</v>
      </c>
      <c r="C103" s="83">
        <v>13372047</v>
      </c>
      <c r="D103" s="89" t="s">
        <v>1094</v>
      </c>
      <c r="E103" s="83" t="s">
        <v>973</v>
      </c>
      <c r="F103" s="83" t="s">
        <v>974</v>
      </c>
    </row>
    <row r="104" spans="1:7">
      <c r="A104" s="83" t="s">
        <v>7</v>
      </c>
      <c r="B104" s="83">
        <v>13385825</v>
      </c>
      <c r="C104" s="83">
        <v>13386517</v>
      </c>
      <c r="D104" s="89" t="s">
        <v>1095</v>
      </c>
      <c r="E104" s="83" t="s">
        <v>1092</v>
      </c>
      <c r="F104" s="83" t="s">
        <v>202</v>
      </c>
    </row>
    <row r="105" spans="1:7">
      <c r="A105" s="83" t="s">
        <v>7</v>
      </c>
      <c r="B105" s="83">
        <v>13387987</v>
      </c>
      <c r="C105" s="83">
        <v>13391177</v>
      </c>
      <c r="D105" s="89" t="s">
        <v>1096</v>
      </c>
      <c r="E105" s="83" t="s">
        <v>988</v>
      </c>
      <c r="F105" s="83" t="s">
        <v>989</v>
      </c>
    </row>
    <row r="106" spans="1:7">
      <c r="A106" s="83" t="s">
        <v>7</v>
      </c>
      <c r="B106" s="83">
        <v>13405470</v>
      </c>
      <c r="C106" s="83">
        <v>13405817</v>
      </c>
      <c r="D106" s="89" t="s">
        <v>1097</v>
      </c>
      <c r="E106" s="83" t="s">
        <v>976</v>
      </c>
      <c r="F106" s="83" t="s">
        <v>202</v>
      </c>
    </row>
    <row r="107" spans="1:7">
      <c r="A107" s="83" t="s">
        <v>7</v>
      </c>
      <c r="B107" s="83">
        <v>13411539</v>
      </c>
      <c r="C107" s="83">
        <v>13417222</v>
      </c>
      <c r="D107" s="89" t="s">
        <v>1098</v>
      </c>
      <c r="E107" s="83" t="s">
        <v>988</v>
      </c>
      <c r="F107" s="83" t="s">
        <v>989</v>
      </c>
    </row>
    <row r="108" spans="1:7">
      <c r="A108" s="83" t="s">
        <v>7</v>
      </c>
      <c r="B108" s="83">
        <v>13421272</v>
      </c>
      <c r="C108" s="83">
        <v>13421751</v>
      </c>
      <c r="D108" s="89" t="s">
        <v>1099</v>
      </c>
      <c r="E108" s="83" t="s">
        <v>973</v>
      </c>
      <c r="F108" s="83" t="s">
        <v>974</v>
      </c>
    </row>
    <row r="109" spans="1:7">
      <c r="A109" s="83" t="s">
        <v>7</v>
      </c>
      <c r="B109" s="83">
        <v>13424707</v>
      </c>
      <c r="C109" s="83">
        <v>13425105</v>
      </c>
      <c r="D109" s="89" t="s">
        <v>1100</v>
      </c>
      <c r="E109" s="83" t="s">
        <v>1101</v>
      </c>
      <c r="F109" s="83" t="s">
        <v>202</v>
      </c>
    </row>
    <row r="110" spans="1:7">
      <c r="A110" s="83" t="s">
        <v>7</v>
      </c>
      <c r="B110" s="83">
        <v>13434009</v>
      </c>
      <c r="C110" s="83">
        <v>13436932</v>
      </c>
      <c r="D110" s="89" t="s">
        <v>1102</v>
      </c>
      <c r="E110" s="83" t="s">
        <v>992</v>
      </c>
      <c r="F110" s="83" t="s">
        <v>993</v>
      </c>
    </row>
    <row r="111" spans="1:7">
      <c r="A111" s="153" t="s">
        <v>7</v>
      </c>
      <c r="B111" s="153">
        <v>13447874</v>
      </c>
      <c r="C111" s="153">
        <v>13448495</v>
      </c>
      <c r="D111" s="154" t="s">
        <v>11</v>
      </c>
      <c r="E111" s="153" t="s">
        <v>950</v>
      </c>
      <c r="F111" s="153" t="s">
        <v>951</v>
      </c>
      <c r="G111" s="156"/>
    </row>
    <row r="112" spans="1:7">
      <c r="A112" s="83" t="s">
        <v>7</v>
      </c>
      <c r="B112" s="83">
        <v>13497410</v>
      </c>
      <c r="C112" s="83">
        <v>13497982</v>
      </c>
      <c r="D112" s="89" t="s">
        <v>1103</v>
      </c>
      <c r="E112" s="83" t="s">
        <v>1008</v>
      </c>
      <c r="F112" s="83" t="s">
        <v>1009</v>
      </c>
      <c r="G112" s="16"/>
    </row>
    <row r="113" spans="1:7">
      <c r="A113" s="83" t="s">
        <v>7</v>
      </c>
      <c r="B113" s="83">
        <v>13501496</v>
      </c>
      <c r="C113" s="83">
        <v>13501738</v>
      </c>
      <c r="D113" s="89" t="s">
        <v>1104</v>
      </c>
      <c r="E113" s="83" t="s">
        <v>1008</v>
      </c>
      <c r="F113" s="83" t="s">
        <v>1009</v>
      </c>
      <c r="G113" s="16"/>
    </row>
    <row r="114" spans="1:7">
      <c r="A114" s="83" t="s">
        <v>7</v>
      </c>
      <c r="B114" s="83">
        <v>13504191</v>
      </c>
      <c r="C114" s="83">
        <v>13504602</v>
      </c>
      <c r="D114" s="89" t="s">
        <v>1105</v>
      </c>
      <c r="E114" s="83" t="s">
        <v>1012</v>
      </c>
      <c r="F114" s="83" t="s">
        <v>1009</v>
      </c>
      <c r="G114" s="16"/>
    </row>
    <row r="115" spans="1:7">
      <c r="A115" s="83" t="s">
        <v>7</v>
      </c>
      <c r="B115" s="83">
        <v>13564731</v>
      </c>
      <c r="C115" s="83">
        <v>13566525</v>
      </c>
      <c r="D115" s="89" t="s">
        <v>1106</v>
      </c>
      <c r="E115" s="83" t="s">
        <v>1012</v>
      </c>
      <c r="F115" s="83" t="s">
        <v>1009</v>
      </c>
      <c r="G115" s="16"/>
    </row>
    <row r="116" spans="1:7">
      <c r="A116" s="83" t="s">
        <v>7</v>
      </c>
      <c r="B116" s="83">
        <v>13634764</v>
      </c>
      <c r="C116" s="83">
        <v>13634946</v>
      </c>
      <c r="D116" s="89" t="s">
        <v>1107</v>
      </c>
      <c r="E116" s="83" t="s">
        <v>1021</v>
      </c>
      <c r="F116" s="83" t="s">
        <v>202</v>
      </c>
      <c r="G116" s="16"/>
    </row>
    <row r="117" spans="1:7">
      <c r="A117" s="83" t="s">
        <v>7</v>
      </c>
      <c r="B117" s="83">
        <v>13635452</v>
      </c>
      <c r="C117" s="83">
        <v>13635694</v>
      </c>
      <c r="D117" s="89" t="s">
        <v>1108</v>
      </c>
      <c r="E117" s="83" t="s">
        <v>1008</v>
      </c>
      <c r="F117" s="83" t="s">
        <v>1009</v>
      </c>
      <c r="G117" s="16"/>
    </row>
    <row r="118" spans="1:7">
      <c r="A118" s="84" t="s">
        <v>13</v>
      </c>
      <c r="B118" s="84">
        <v>8711622</v>
      </c>
      <c r="C118" s="84">
        <v>8712203</v>
      </c>
      <c r="D118" s="90" t="s">
        <v>1109</v>
      </c>
      <c r="E118" s="84" t="s">
        <v>1110</v>
      </c>
      <c r="F118" s="84" t="s">
        <v>202</v>
      </c>
    </row>
    <row r="119" spans="1:7">
      <c r="A119" s="84" t="s">
        <v>13</v>
      </c>
      <c r="B119" s="84">
        <v>8712804</v>
      </c>
      <c r="C119" s="84">
        <v>8714365</v>
      </c>
      <c r="D119" s="90" t="s">
        <v>1111</v>
      </c>
      <c r="E119" s="84" t="s">
        <v>929</v>
      </c>
      <c r="F119" s="84" t="s">
        <v>930</v>
      </c>
    </row>
    <row r="120" spans="1:7">
      <c r="A120" s="84" t="s">
        <v>13</v>
      </c>
      <c r="B120" s="84">
        <v>8715071</v>
      </c>
      <c r="C120" s="84">
        <v>8717737</v>
      </c>
      <c r="D120" s="90" t="s">
        <v>1112</v>
      </c>
      <c r="E120" s="84" t="s">
        <v>934</v>
      </c>
      <c r="F120" s="84" t="s">
        <v>935</v>
      </c>
    </row>
    <row r="121" spans="1:7">
      <c r="A121" s="84" t="s">
        <v>13</v>
      </c>
      <c r="B121" s="84">
        <v>8721025</v>
      </c>
      <c r="C121" s="84">
        <v>8727560</v>
      </c>
      <c r="D121" s="90" t="s">
        <v>1113</v>
      </c>
      <c r="E121" s="84" t="s">
        <v>937</v>
      </c>
      <c r="F121" s="84" t="s">
        <v>938</v>
      </c>
    </row>
    <row r="122" spans="1:7">
      <c r="A122" s="84" t="s">
        <v>13</v>
      </c>
      <c r="B122" s="84">
        <v>8745034</v>
      </c>
      <c r="C122" s="84">
        <v>8747854</v>
      </c>
      <c r="D122" s="90" t="s">
        <v>1114</v>
      </c>
      <c r="E122" s="84" t="s">
        <v>1115</v>
      </c>
      <c r="F122" s="84" t="s">
        <v>202</v>
      </c>
    </row>
    <row r="123" spans="1:7">
      <c r="A123" s="84" t="s">
        <v>13</v>
      </c>
      <c r="B123" s="84">
        <v>8797046</v>
      </c>
      <c r="C123" s="84">
        <v>8798756</v>
      </c>
      <c r="D123" s="90" t="s">
        <v>1116</v>
      </c>
      <c r="E123" s="84" t="s">
        <v>945</v>
      </c>
      <c r="F123" s="84" t="s">
        <v>917</v>
      </c>
    </row>
    <row r="124" spans="1:7">
      <c r="A124" s="96" t="s">
        <v>13</v>
      </c>
      <c r="B124" s="96">
        <v>8819525</v>
      </c>
      <c r="C124" s="96">
        <v>8819770</v>
      </c>
      <c r="D124" s="141" t="s">
        <v>1117</v>
      </c>
      <c r="E124" s="96" t="s">
        <v>949</v>
      </c>
      <c r="F124" s="96" t="s">
        <v>202</v>
      </c>
    </row>
    <row r="125" spans="1:7">
      <c r="A125" s="157" t="s">
        <v>13</v>
      </c>
      <c r="B125" s="157">
        <v>8836427</v>
      </c>
      <c r="C125" s="157">
        <v>8837430</v>
      </c>
      <c r="D125" s="158" t="s">
        <v>16</v>
      </c>
      <c r="E125" s="157" t="s">
        <v>950</v>
      </c>
      <c r="F125" s="157" t="s">
        <v>951</v>
      </c>
    </row>
    <row r="126" spans="1:7">
      <c r="A126" s="84" t="s">
        <v>13</v>
      </c>
      <c r="B126" s="84">
        <v>8854329</v>
      </c>
      <c r="C126" s="84">
        <v>8855705</v>
      </c>
      <c r="D126" s="90" t="s">
        <v>1118</v>
      </c>
      <c r="E126" s="84" t="s">
        <v>953</v>
      </c>
      <c r="F126" s="84" t="s">
        <v>954</v>
      </c>
    </row>
    <row r="127" spans="1:7">
      <c r="A127" s="84" t="s">
        <v>13</v>
      </c>
      <c r="B127" s="84">
        <v>8919934</v>
      </c>
      <c r="C127" s="84">
        <v>8926301</v>
      </c>
      <c r="D127" s="90" t="s">
        <v>1119</v>
      </c>
      <c r="E127" s="84" t="s">
        <v>956</v>
      </c>
      <c r="F127" s="84" t="s">
        <v>957</v>
      </c>
    </row>
    <row r="128" spans="1:7">
      <c r="A128" s="84" t="s">
        <v>13</v>
      </c>
      <c r="B128" s="84">
        <v>8957663</v>
      </c>
      <c r="C128" s="84">
        <v>8962215</v>
      </c>
      <c r="D128" s="90" t="s">
        <v>1120</v>
      </c>
      <c r="E128" s="84" t="s">
        <v>1121</v>
      </c>
      <c r="F128" s="84" t="s">
        <v>957</v>
      </c>
    </row>
    <row r="129" spans="1:7">
      <c r="A129" s="157" t="s">
        <v>13</v>
      </c>
      <c r="B129" s="157">
        <v>8967253</v>
      </c>
      <c r="C129" s="157">
        <v>8967765</v>
      </c>
      <c r="D129" s="158" t="s">
        <v>12</v>
      </c>
      <c r="E129" s="157" t="s">
        <v>950</v>
      </c>
      <c r="F129" s="157" t="s">
        <v>951</v>
      </c>
      <c r="G129" s="156"/>
    </row>
    <row r="130" spans="1:7">
      <c r="A130" s="84" t="s">
        <v>13</v>
      </c>
      <c r="B130" s="84">
        <v>8976925</v>
      </c>
      <c r="C130" s="84">
        <v>8978521</v>
      </c>
      <c r="D130" s="90" t="s">
        <v>1122</v>
      </c>
      <c r="E130" s="84" t="s">
        <v>1123</v>
      </c>
      <c r="F130" s="84" t="s">
        <v>202</v>
      </c>
    </row>
    <row r="131" spans="1:7">
      <c r="A131" s="84" t="s">
        <v>13</v>
      </c>
      <c r="B131" s="84">
        <v>8988723</v>
      </c>
      <c r="C131" s="84">
        <v>8997868</v>
      </c>
      <c r="D131" s="90" t="s">
        <v>1124</v>
      </c>
      <c r="E131" s="84" t="s">
        <v>970</v>
      </c>
      <c r="F131" s="84" t="s">
        <v>971</v>
      </c>
    </row>
    <row r="132" spans="1:7">
      <c r="A132" s="84" t="s">
        <v>13</v>
      </c>
      <c r="B132" s="84">
        <v>9028922</v>
      </c>
      <c r="C132" s="84">
        <v>9036811</v>
      </c>
      <c r="D132" s="90" t="s">
        <v>1125</v>
      </c>
      <c r="E132" s="84" t="s">
        <v>988</v>
      </c>
      <c r="F132" s="84" t="s">
        <v>989</v>
      </c>
    </row>
    <row r="133" spans="1:7">
      <c r="A133" s="84" t="s">
        <v>13</v>
      </c>
      <c r="B133" s="84">
        <v>9054727</v>
      </c>
      <c r="C133" s="84">
        <v>9058898</v>
      </c>
      <c r="D133" s="90" t="s">
        <v>1126</v>
      </c>
      <c r="E133" s="84" t="s">
        <v>992</v>
      </c>
      <c r="F133" s="84" t="s">
        <v>993</v>
      </c>
    </row>
    <row r="134" spans="1:7">
      <c r="A134" s="84" t="s">
        <v>13</v>
      </c>
      <c r="B134" s="84">
        <v>9086513</v>
      </c>
      <c r="C134" s="84">
        <v>9089068</v>
      </c>
      <c r="D134" s="90" t="s">
        <v>1127</v>
      </c>
      <c r="E134" s="84" t="s">
        <v>1128</v>
      </c>
      <c r="F134" s="84" t="s">
        <v>989</v>
      </c>
    </row>
    <row r="135" spans="1:7">
      <c r="A135" s="84" t="s">
        <v>13</v>
      </c>
      <c r="B135" s="84">
        <v>9090564</v>
      </c>
      <c r="C135" s="84">
        <v>9091364</v>
      </c>
      <c r="D135" s="90" t="s">
        <v>1129</v>
      </c>
      <c r="E135" s="84" t="s">
        <v>988</v>
      </c>
      <c r="F135" s="84" t="s">
        <v>202</v>
      </c>
    </row>
    <row r="136" spans="1:7">
      <c r="A136" s="157" t="s">
        <v>13</v>
      </c>
      <c r="B136" s="157">
        <v>9217479</v>
      </c>
      <c r="C136" s="157">
        <v>9217874</v>
      </c>
      <c r="D136" s="158" t="s">
        <v>17</v>
      </c>
      <c r="E136" s="157" t="s">
        <v>950</v>
      </c>
      <c r="F136" s="157" t="s">
        <v>951</v>
      </c>
    </row>
    <row r="137" spans="1:7">
      <c r="A137" s="84" t="s">
        <v>13</v>
      </c>
      <c r="B137" s="84">
        <v>9253945</v>
      </c>
      <c r="C137" s="84">
        <v>9254792</v>
      </c>
      <c r="D137" s="90" t="s">
        <v>1130</v>
      </c>
      <c r="E137" s="84" t="s">
        <v>998</v>
      </c>
      <c r="F137" s="84" t="s">
        <v>202</v>
      </c>
    </row>
    <row r="138" spans="1:7">
      <c r="A138" s="84" t="s">
        <v>13</v>
      </c>
      <c r="B138" s="84">
        <v>9255564</v>
      </c>
      <c r="C138" s="84">
        <v>9255776</v>
      </c>
      <c r="D138" s="90" t="s">
        <v>1131</v>
      </c>
      <c r="E138" s="84" t="s">
        <v>1132</v>
      </c>
      <c r="F138" s="84" t="s">
        <v>202</v>
      </c>
    </row>
    <row r="139" spans="1:7">
      <c r="A139" s="84" t="s">
        <v>13</v>
      </c>
      <c r="B139" s="84">
        <v>9271990</v>
      </c>
      <c r="C139" s="84">
        <v>9276680</v>
      </c>
      <c r="D139" s="90" t="s">
        <v>1133</v>
      </c>
      <c r="E139" s="84" t="s">
        <v>1134</v>
      </c>
      <c r="F139" s="84" t="s">
        <v>954</v>
      </c>
    </row>
    <row r="140" spans="1:7">
      <c r="A140" s="84" t="s">
        <v>13</v>
      </c>
      <c r="B140" s="84">
        <v>9280346</v>
      </c>
      <c r="C140" s="84">
        <v>9280615</v>
      </c>
      <c r="D140" s="90" t="s">
        <v>1135</v>
      </c>
      <c r="E140" s="84" t="s">
        <v>1136</v>
      </c>
      <c r="F140" s="84" t="s">
        <v>202</v>
      </c>
    </row>
    <row r="141" spans="1:7">
      <c r="A141" s="84" t="s">
        <v>13</v>
      </c>
      <c r="B141" s="84">
        <v>9281655</v>
      </c>
      <c r="C141" s="84">
        <v>9282005</v>
      </c>
      <c r="D141" s="90" t="s">
        <v>1137</v>
      </c>
      <c r="E141" s="84" t="s">
        <v>1138</v>
      </c>
      <c r="F141" s="84" t="s">
        <v>202</v>
      </c>
    </row>
    <row r="142" spans="1:7">
      <c r="A142" s="84" t="s">
        <v>13</v>
      </c>
      <c r="B142" s="84">
        <v>9283505</v>
      </c>
      <c r="C142" s="84">
        <v>9288824</v>
      </c>
      <c r="D142" s="90" t="s">
        <v>1139</v>
      </c>
      <c r="E142" s="84" t="s">
        <v>970</v>
      </c>
      <c r="F142" s="84" t="s">
        <v>971</v>
      </c>
    </row>
    <row r="143" spans="1:7">
      <c r="A143" s="84" t="s">
        <v>13</v>
      </c>
      <c r="B143" s="84">
        <v>9289774</v>
      </c>
      <c r="C143" s="84">
        <v>9290169</v>
      </c>
      <c r="D143" s="90" t="s">
        <v>1140</v>
      </c>
      <c r="E143" s="84" t="s">
        <v>1141</v>
      </c>
      <c r="F143" s="84" t="s">
        <v>1142</v>
      </c>
    </row>
    <row r="144" spans="1:7">
      <c r="A144" s="84" t="s">
        <v>13</v>
      </c>
      <c r="B144" s="84">
        <v>9308822</v>
      </c>
      <c r="C144" s="84">
        <v>9312344</v>
      </c>
      <c r="D144" s="90" t="s">
        <v>1143</v>
      </c>
      <c r="E144" s="84" t="s">
        <v>1144</v>
      </c>
      <c r="F144" s="84" t="s">
        <v>989</v>
      </c>
    </row>
    <row r="145" spans="1:7">
      <c r="A145" s="84" t="s">
        <v>13</v>
      </c>
      <c r="B145" s="84">
        <v>9328615</v>
      </c>
      <c r="C145" s="84">
        <v>9329773</v>
      </c>
      <c r="D145" s="90" t="s">
        <v>1145</v>
      </c>
      <c r="E145" s="84" t="s">
        <v>1146</v>
      </c>
      <c r="F145" s="84" t="s">
        <v>1147</v>
      </c>
    </row>
    <row r="146" spans="1:7">
      <c r="A146" s="84" t="s">
        <v>13</v>
      </c>
      <c r="B146" s="84">
        <v>9330023</v>
      </c>
      <c r="C146" s="84">
        <v>9330409</v>
      </c>
      <c r="D146" s="90" t="s">
        <v>1148</v>
      </c>
      <c r="E146" s="84" t="s">
        <v>1149</v>
      </c>
      <c r="F146" s="84" t="s">
        <v>1150</v>
      </c>
    </row>
    <row r="147" spans="1:7">
      <c r="A147" s="84" t="s">
        <v>13</v>
      </c>
      <c r="B147" s="84">
        <v>9338724</v>
      </c>
      <c r="C147" s="84">
        <v>9349073</v>
      </c>
      <c r="D147" s="90" t="s">
        <v>1151</v>
      </c>
      <c r="E147" s="84" t="s">
        <v>1043</v>
      </c>
      <c r="F147" s="84" t="s">
        <v>1044</v>
      </c>
    </row>
    <row r="148" spans="1:7">
      <c r="A148" s="84" t="s">
        <v>13</v>
      </c>
      <c r="B148" s="84">
        <v>9349214</v>
      </c>
      <c r="C148" s="84">
        <v>9349534</v>
      </c>
      <c r="D148" s="90" t="s">
        <v>1152</v>
      </c>
      <c r="E148" s="84" t="s">
        <v>1049</v>
      </c>
      <c r="F148" s="84" t="s">
        <v>202</v>
      </c>
    </row>
    <row r="149" spans="1:7">
      <c r="A149" s="157" t="s">
        <v>13</v>
      </c>
      <c r="B149" s="157">
        <v>9364020</v>
      </c>
      <c r="C149" s="157">
        <v>9364664</v>
      </c>
      <c r="D149" s="158" t="s">
        <v>18</v>
      </c>
      <c r="E149" s="157" t="s">
        <v>950</v>
      </c>
      <c r="F149" s="157" t="s">
        <v>951</v>
      </c>
    </row>
    <row r="150" spans="1:7">
      <c r="A150" s="84" t="s">
        <v>13</v>
      </c>
      <c r="B150" s="84">
        <v>9394931</v>
      </c>
      <c r="C150" s="84">
        <v>9395464</v>
      </c>
      <c r="D150" s="90" t="s">
        <v>1153</v>
      </c>
      <c r="E150" s="84" t="s">
        <v>1154</v>
      </c>
      <c r="F150" s="84" t="s">
        <v>202</v>
      </c>
    </row>
    <row r="151" spans="1:7">
      <c r="A151" s="157" t="s">
        <v>13</v>
      </c>
      <c r="B151" s="157">
        <v>9395078</v>
      </c>
      <c r="C151" s="157">
        <v>9399227</v>
      </c>
      <c r="D151" s="158" t="s">
        <v>14</v>
      </c>
      <c r="E151" s="157" t="s">
        <v>950</v>
      </c>
      <c r="F151" s="157" t="s">
        <v>951</v>
      </c>
      <c r="G151" s="15"/>
    </row>
    <row r="152" spans="1:7">
      <c r="A152" s="157" t="s">
        <v>13</v>
      </c>
      <c r="B152" s="157">
        <v>9399767</v>
      </c>
      <c r="C152" s="157">
        <v>9400380</v>
      </c>
      <c r="D152" s="158" t="s">
        <v>19</v>
      </c>
      <c r="E152" s="157" t="s">
        <v>950</v>
      </c>
      <c r="F152" s="157" t="s">
        <v>951</v>
      </c>
    </row>
    <row r="153" spans="1:7">
      <c r="A153" s="84" t="s">
        <v>13</v>
      </c>
      <c r="B153" s="84">
        <v>9420211</v>
      </c>
      <c r="C153" s="84">
        <v>9420648</v>
      </c>
      <c r="D153" s="90" t="s">
        <v>1155</v>
      </c>
      <c r="E153" s="84" t="s">
        <v>1012</v>
      </c>
      <c r="F153" s="84" t="s">
        <v>1009</v>
      </c>
      <c r="G153" s="16"/>
    </row>
    <row r="154" spans="1:7">
      <c r="A154" s="84" t="s">
        <v>13</v>
      </c>
      <c r="B154" s="84">
        <v>9426094</v>
      </c>
      <c r="C154" s="84">
        <v>9426505</v>
      </c>
      <c r="D154" s="90" t="s">
        <v>1156</v>
      </c>
      <c r="E154" s="84" t="s">
        <v>1008</v>
      </c>
      <c r="F154" s="84" t="s">
        <v>1009</v>
      </c>
      <c r="G154" s="16"/>
    </row>
    <row r="155" spans="1:7">
      <c r="A155" s="84" t="s">
        <v>13</v>
      </c>
      <c r="B155" s="84">
        <v>9426795</v>
      </c>
      <c r="C155" s="84">
        <v>9427198</v>
      </c>
      <c r="D155" s="90" t="s">
        <v>1157</v>
      </c>
      <c r="E155" s="84" t="s">
        <v>1158</v>
      </c>
      <c r="F155" s="84" t="s">
        <v>1009</v>
      </c>
      <c r="G155" s="16"/>
    </row>
    <row r="156" spans="1:7">
      <c r="A156" s="84" t="s">
        <v>13</v>
      </c>
      <c r="B156" s="84">
        <v>9440832</v>
      </c>
      <c r="C156" s="84">
        <v>9443313</v>
      </c>
      <c r="D156" s="90" t="s">
        <v>1159</v>
      </c>
      <c r="E156" s="84" t="s">
        <v>1014</v>
      </c>
      <c r="F156" s="84" t="s">
        <v>1015</v>
      </c>
      <c r="G156" s="16"/>
    </row>
    <row r="157" spans="1:7">
      <c r="A157" s="84" t="s">
        <v>13</v>
      </c>
      <c r="B157" s="84">
        <v>9474642</v>
      </c>
      <c r="C157" s="84">
        <v>9474803</v>
      </c>
      <c r="D157" s="90" t="s">
        <v>1160</v>
      </c>
      <c r="E157" s="84" t="s">
        <v>1161</v>
      </c>
      <c r="F157" s="84" t="s">
        <v>1162</v>
      </c>
      <c r="G157" s="16"/>
    </row>
    <row r="158" spans="1:7">
      <c r="A158" s="84" t="s">
        <v>13</v>
      </c>
      <c r="B158" s="84">
        <v>9481866</v>
      </c>
      <c r="C158" s="84">
        <v>9484943</v>
      </c>
      <c r="D158" s="90" t="s">
        <v>1163</v>
      </c>
      <c r="E158" s="84" t="s">
        <v>992</v>
      </c>
      <c r="F158" s="84" t="s">
        <v>993</v>
      </c>
      <c r="G158" s="16"/>
    </row>
    <row r="159" spans="1:7">
      <c r="A159" s="84" t="s">
        <v>13</v>
      </c>
      <c r="B159" s="84">
        <v>9576677</v>
      </c>
      <c r="C159" s="84">
        <v>9592932</v>
      </c>
      <c r="D159" s="90" t="s">
        <v>1164</v>
      </c>
      <c r="E159" s="84" t="s">
        <v>988</v>
      </c>
      <c r="F159" s="84" t="s">
        <v>989</v>
      </c>
      <c r="G159" s="16"/>
    </row>
    <row r="160" spans="1:7">
      <c r="A160" s="84" t="s">
        <v>13</v>
      </c>
      <c r="B160" s="84">
        <v>9652899</v>
      </c>
      <c r="C160" s="84">
        <v>9653357</v>
      </c>
      <c r="D160" s="90" t="s">
        <v>1165</v>
      </c>
      <c r="E160" s="84" t="s">
        <v>1166</v>
      </c>
      <c r="F160" s="84" t="s">
        <v>202</v>
      </c>
      <c r="G160" s="16"/>
    </row>
    <row r="161" spans="1:7">
      <c r="A161" s="84" t="s">
        <v>13</v>
      </c>
      <c r="B161" s="84">
        <v>9662140</v>
      </c>
      <c r="C161" s="84">
        <v>9662774</v>
      </c>
      <c r="D161" s="90" t="s">
        <v>1167</v>
      </c>
      <c r="E161" s="84" t="s">
        <v>1008</v>
      </c>
      <c r="F161" s="84" t="s">
        <v>1009</v>
      </c>
      <c r="G161" s="16"/>
    </row>
    <row r="162" spans="1:7">
      <c r="A162" s="157" t="s">
        <v>13</v>
      </c>
      <c r="B162" s="157">
        <v>9664213</v>
      </c>
      <c r="C162" s="157">
        <v>9665181</v>
      </c>
      <c r="D162" s="158" t="s">
        <v>15</v>
      </c>
      <c r="E162" s="157" t="s">
        <v>950</v>
      </c>
      <c r="F162" s="157" t="s">
        <v>951</v>
      </c>
      <c r="G162" s="156"/>
    </row>
    <row r="163" spans="1:7">
      <c r="A163" s="84" t="s">
        <v>13</v>
      </c>
      <c r="B163" s="84">
        <v>9726762</v>
      </c>
      <c r="C163" s="84">
        <v>9727385</v>
      </c>
      <c r="D163" s="90" t="s">
        <v>1168</v>
      </c>
      <c r="E163" s="84" t="s">
        <v>986</v>
      </c>
      <c r="F163" s="84" t="s">
        <v>917</v>
      </c>
    </row>
    <row r="164" spans="1:7">
      <c r="A164" s="84" t="s">
        <v>13</v>
      </c>
      <c r="B164" s="84">
        <v>9736566</v>
      </c>
      <c r="C164" s="84">
        <v>9738338</v>
      </c>
      <c r="D164" s="90" t="s">
        <v>1169</v>
      </c>
      <c r="E164" s="84" t="s">
        <v>1170</v>
      </c>
      <c r="F164" s="84" t="s">
        <v>1171</v>
      </c>
    </row>
    <row r="165" spans="1:7">
      <c r="A165" s="84" t="s">
        <v>13</v>
      </c>
      <c r="B165" s="84">
        <v>9744778</v>
      </c>
      <c r="C165" s="84">
        <v>9745944</v>
      </c>
      <c r="D165" s="90" t="s">
        <v>1172</v>
      </c>
      <c r="E165" s="84" t="s">
        <v>1173</v>
      </c>
      <c r="F165" s="84" t="s">
        <v>1174</v>
      </c>
    </row>
    <row r="166" spans="1:7">
      <c r="A166" s="84" t="s">
        <v>13</v>
      </c>
      <c r="B166" s="84">
        <v>9758023</v>
      </c>
      <c r="C166" s="84">
        <v>9766177</v>
      </c>
      <c r="D166" s="90" t="s">
        <v>1175</v>
      </c>
      <c r="E166" s="84" t="s">
        <v>1176</v>
      </c>
      <c r="F166" s="84" t="s">
        <v>202</v>
      </c>
    </row>
    <row r="167" spans="1:7">
      <c r="A167" s="84" t="s">
        <v>13</v>
      </c>
      <c r="B167" s="84">
        <v>9770798</v>
      </c>
      <c r="C167" s="84">
        <v>9780240</v>
      </c>
      <c r="D167" s="90" t="s">
        <v>1177</v>
      </c>
      <c r="E167" s="84" t="s">
        <v>1178</v>
      </c>
      <c r="F167" s="84" t="s">
        <v>1179</v>
      </c>
    </row>
    <row r="168" spans="1:7">
      <c r="A168" s="84" t="s">
        <v>13</v>
      </c>
      <c r="B168" s="84">
        <v>9779214</v>
      </c>
      <c r="C168" s="84">
        <v>9792340</v>
      </c>
      <c r="D168" s="90" t="s">
        <v>1180</v>
      </c>
      <c r="E168" s="84" t="s">
        <v>976</v>
      </c>
      <c r="F168" s="84" t="s">
        <v>1181</v>
      </c>
    </row>
    <row r="169" spans="1:7">
      <c r="A169" s="84" t="s">
        <v>13</v>
      </c>
      <c r="B169" s="84">
        <v>9807837</v>
      </c>
      <c r="C169" s="84">
        <v>9810812</v>
      </c>
      <c r="D169" s="90" t="s">
        <v>1182</v>
      </c>
      <c r="E169" s="84" t="s">
        <v>1178</v>
      </c>
      <c r="F169" s="84" t="s">
        <v>202</v>
      </c>
    </row>
    <row r="170" spans="1:7">
      <c r="A170" s="84" t="s">
        <v>13</v>
      </c>
      <c r="B170" s="84">
        <v>9821407</v>
      </c>
      <c r="C170" s="84">
        <v>9821841</v>
      </c>
      <c r="D170" s="90" t="s">
        <v>1183</v>
      </c>
      <c r="E170" s="84" t="s">
        <v>976</v>
      </c>
      <c r="F170" s="84" t="s">
        <v>202</v>
      </c>
    </row>
    <row r="171" spans="1:7">
      <c r="A171" s="84" t="s">
        <v>13</v>
      </c>
      <c r="B171" s="84">
        <v>9857891</v>
      </c>
      <c r="C171" s="84">
        <v>9858145</v>
      </c>
      <c r="D171" s="90" t="s">
        <v>1184</v>
      </c>
      <c r="E171" s="84" t="s">
        <v>1185</v>
      </c>
      <c r="F171" s="84" t="s">
        <v>202</v>
      </c>
    </row>
    <row r="172" spans="1:7">
      <c r="A172" s="84" t="s">
        <v>13</v>
      </c>
      <c r="B172" s="84">
        <v>9862526</v>
      </c>
      <c r="C172" s="84">
        <v>9863365</v>
      </c>
      <c r="D172" s="90" t="s">
        <v>1186</v>
      </c>
      <c r="E172" s="84" t="s">
        <v>1187</v>
      </c>
      <c r="F172" s="84" t="s">
        <v>1188</v>
      </c>
    </row>
    <row r="173" spans="1:7">
      <c r="A173" s="85" t="s">
        <v>21</v>
      </c>
      <c r="B173" s="85">
        <v>24461597</v>
      </c>
      <c r="C173" s="85">
        <v>24474754</v>
      </c>
      <c r="D173" s="91" t="s">
        <v>1189</v>
      </c>
      <c r="E173" s="85" t="s">
        <v>1190</v>
      </c>
      <c r="F173" s="85" t="s">
        <v>993</v>
      </c>
    </row>
    <row r="174" spans="1:7">
      <c r="A174" s="85" t="s">
        <v>21</v>
      </c>
      <c r="B174" s="85">
        <v>24489687</v>
      </c>
      <c r="C174" s="85">
        <v>24493889</v>
      </c>
      <c r="D174" s="91" t="s">
        <v>1191</v>
      </c>
      <c r="E174" s="85" t="s">
        <v>1192</v>
      </c>
      <c r="F174" s="85" t="s">
        <v>202</v>
      </c>
    </row>
    <row r="175" spans="1:7">
      <c r="A175" s="85" t="s">
        <v>21</v>
      </c>
      <c r="B175" s="85">
        <v>24495473</v>
      </c>
      <c r="C175" s="85">
        <v>24496475</v>
      </c>
      <c r="D175" s="91" t="s">
        <v>1193</v>
      </c>
      <c r="E175" s="85" t="s">
        <v>1194</v>
      </c>
      <c r="F175" s="85" t="s">
        <v>202</v>
      </c>
    </row>
    <row r="176" spans="1:7">
      <c r="A176" s="85" t="s">
        <v>21</v>
      </c>
      <c r="B176" s="85">
        <v>24496651</v>
      </c>
      <c r="C176" s="85">
        <v>24498750</v>
      </c>
      <c r="D176" s="91" t="s">
        <v>1195</v>
      </c>
      <c r="E176" s="85" t="s">
        <v>1196</v>
      </c>
      <c r="F176" s="85" t="s">
        <v>202</v>
      </c>
    </row>
    <row r="177" spans="1:7">
      <c r="A177" s="85" t="s">
        <v>21</v>
      </c>
      <c r="B177" s="85">
        <v>24499546</v>
      </c>
      <c r="C177" s="85">
        <v>24500724</v>
      </c>
      <c r="D177" s="91" t="s">
        <v>1197</v>
      </c>
      <c r="E177" s="85" t="s">
        <v>1198</v>
      </c>
      <c r="F177" s="85" t="s">
        <v>202</v>
      </c>
    </row>
    <row r="178" spans="1:7">
      <c r="A178" s="85" t="s">
        <v>21</v>
      </c>
      <c r="B178" s="85">
        <v>24503364</v>
      </c>
      <c r="C178" s="85">
        <v>24503864</v>
      </c>
      <c r="D178" s="91" t="s">
        <v>1199</v>
      </c>
      <c r="E178" s="85" t="s">
        <v>1200</v>
      </c>
      <c r="F178" s="85" t="s">
        <v>202</v>
      </c>
    </row>
    <row r="179" spans="1:7">
      <c r="A179" s="85" t="s">
        <v>21</v>
      </c>
      <c r="B179" s="85">
        <v>24504462</v>
      </c>
      <c r="C179" s="85">
        <v>24508059</v>
      </c>
      <c r="D179" s="91" t="s">
        <v>1201</v>
      </c>
      <c r="E179" s="85" t="s">
        <v>998</v>
      </c>
      <c r="F179" s="85" t="s">
        <v>1202</v>
      </c>
    </row>
    <row r="180" spans="1:7">
      <c r="A180" s="85" t="s">
        <v>21</v>
      </c>
      <c r="B180" s="85">
        <v>24507493</v>
      </c>
      <c r="C180" s="85">
        <v>24508598</v>
      </c>
      <c r="D180" s="91" t="s">
        <v>1203</v>
      </c>
      <c r="E180" s="85" t="s">
        <v>1204</v>
      </c>
      <c r="F180" s="85" t="s">
        <v>202</v>
      </c>
    </row>
    <row r="181" spans="1:7">
      <c r="A181" s="159" t="s">
        <v>21</v>
      </c>
      <c r="B181" s="159">
        <v>24510337</v>
      </c>
      <c r="C181" s="159">
        <v>24511366</v>
      </c>
      <c r="D181" s="160" t="s">
        <v>20</v>
      </c>
      <c r="E181" s="159" t="s">
        <v>950</v>
      </c>
      <c r="F181" s="159" t="s">
        <v>951</v>
      </c>
    </row>
    <row r="182" spans="1:7">
      <c r="A182" s="142" t="s">
        <v>21</v>
      </c>
      <c r="B182" s="142">
        <v>24526145</v>
      </c>
      <c r="C182" s="142">
        <v>24526810</v>
      </c>
      <c r="D182" s="143" t="s">
        <v>22</v>
      </c>
      <c r="E182" s="142" t="s">
        <v>1205</v>
      </c>
      <c r="F182" s="142" t="s">
        <v>202</v>
      </c>
    </row>
    <row r="183" spans="1:7">
      <c r="A183" s="142" t="s">
        <v>21</v>
      </c>
      <c r="B183" s="142">
        <v>24537988</v>
      </c>
      <c r="C183" s="142">
        <v>24538500</v>
      </c>
      <c r="D183" s="143" t="s">
        <v>23</v>
      </c>
      <c r="E183" s="142" t="s">
        <v>949</v>
      </c>
      <c r="F183" s="142" t="s">
        <v>202</v>
      </c>
    </row>
    <row r="184" spans="1:7">
      <c r="A184" s="85" t="s">
        <v>21</v>
      </c>
      <c r="B184" s="85">
        <v>24559482</v>
      </c>
      <c r="C184" s="85">
        <v>24559775</v>
      </c>
      <c r="D184" s="91" t="s">
        <v>1206</v>
      </c>
      <c r="E184" s="85" t="s">
        <v>1207</v>
      </c>
      <c r="F184" s="85" t="s">
        <v>202</v>
      </c>
    </row>
    <row r="185" spans="1:7">
      <c r="A185" s="85" t="s">
        <v>21</v>
      </c>
      <c r="B185" s="85">
        <v>24597937</v>
      </c>
      <c r="C185" s="85">
        <v>24599319</v>
      </c>
      <c r="D185" s="91" t="s">
        <v>1208</v>
      </c>
      <c r="E185" s="85" t="s">
        <v>1209</v>
      </c>
      <c r="F185" s="85" t="s">
        <v>1210</v>
      </c>
    </row>
    <row r="186" spans="1:7">
      <c r="A186" s="85" t="s">
        <v>21</v>
      </c>
      <c r="B186" s="85">
        <v>24604655</v>
      </c>
      <c r="C186" s="85">
        <v>24607864</v>
      </c>
      <c r="D186" s="91" t="s">
        <v>1211</v>
      </c>
      <c r="E186" s="85" t="s">
        <v>1209</v>
      </c>
      <c r="F186" s="85" t="s">
        <v>1212</v>
      </c>
    </row>
    <row r="187" spans="1:7">
      <c r="A187" s="85" t="s">
        <v>21</v>
      </c>
      <c r="B187" s="85">
        <v>24607488</v>
      </c>
      <c r="C187" s="85">
        <v>24608587</v>
      </c>
      <c r="D187" s="91" t="s">
        <v>1213</v>
      </c>
      <c r="E187" s="85" t="s">
        <v>1214</v>
      </c>
      <c r="F187" s="85" t="s">
        <v>202</v>
      </c>
    </row>
    <row r="188" spans="1:7">
      <c r="A188" s="159" t="s">
        <v>21</v>
      </c>
      <c r="B188" s="159">
        <v>24611928</v>
      </c>
      <c r="C188" s="159">
        <v>24612541</v>
      </c>
      <c r="D188" s="160" t="s">
        <v>24</v>
      </c>
      <c r="E188" s="159" t="s">
        <v>950</v>
      </c>
      <c r="F188" s="159" t="s">
        <v>951</v>
      </c>
      <c r="G188" s="15"/>
    </row>
    <row r="189" spans="1:7">
      <c r="A189" s="85" t="s">
        <v>21</v>
      </c>
      <c r="B189" s="85">
        <v>24630396</v>
      </c>
      <c r="C189" s="85">
        <v>24630725</v>
      </c>
      <c r="D189" s="91" t="s">
        <v>1215</v>
      </c>
      <c r="E189" s="85" t="s">
        <v>967</v>
      </c>
      <c r="F189" s="85" t="s">
        <v>968</v>
      </c>
    </row>
    <row r="190" spans="1:7">
      <c r="A190" s="85" t="s">
        <v>21</v>
      </c>
      <c r="B190" s="85">
        <v>24665229</v>
      </c>
      <c r="C190" s="85">
        <v>24665951</v>
      </c>
      <c r="D190" s="91" t="s">
        <v>1216</v>
      </c>
      <c r="E190" s="85" t="s">
        <v>1217</v>
      </c>
      <c r="F190" s="85" t="s">
        <v>202</v>
      </c>
    </row>
    <row r="191" spans="1:7">
      <c r="A191" s="159" t="s">
        <v>21</v>
      </c>
      <c r="B191" s="159">
        <v>24678412</v>
      </c>
      <c r="C191" s="159">
        <v>24679029</v>
      </c>
      <c r="D191" s="160" t="s">
        <v>25</v>
      </c>
      <c r="E191" s="159" t="s">
        <v>950</v>
      </c>
      <c r="F191" s="159" t="s">
        <v>951</v>
      </c>
      <c r="G191" s="15"/>
    </row>
    <row r="192" spans="1:7">
      <c r="A192" s="159" t="s">
        <v>21</v>
      </c>
      <c r="B192" s="159">
        <v>24683380</v>
      </c>
      <c r="C192" s="159">
        <v>24684081</v>
      </c>
      <c r="D192" s="160" t="s">
        <v>26</v>
      </c>
      <c r="E192" s="159" t="s">
        <v>950</v>
      </c>
      <c r="F192" s="159" t="s">
        <v>951</v>
      </c>
      <c r="G192" s="15"/>
    </row>
    <row r="193" spans="1:7">
      <c r="A193" s="142" t="s">
        <v>21</v>
      </c>
      <c r="B193" s="142">
        <v>24744152</v>
      </c>
      <c r="C193" s="142">
        <v>24744448</v>
      </c>
      <c r="D193" s="143" t="s">
        <v>29</v>
      </c>
      <c r="E193" s="142" t="s">
        <v>949</v>
      </c>
      <c r="F193" s="142" t="s">
        <v>951</v>
      </c>
      <c r="G193" s="15"/>
    </row>
    <row r="194" spans="1:7">
      <c r="A194" s="159" t="s">
        <v>21</v>
      </c>
      <c r="B194" s="159">
        <v>24748255</v>
      </c>
      <c r="C194" s="159">
        <v>24748700</v>
      </c>
      <c r="D194" s="160" t="s">
        <v>27</v>
      </c>
      <c r="E194" s="159" t="s">
        <v>950</v>
      </c>
      <c r="F194" s="159" t="s">
        <v>951</v>
      </c>
      <c r="G194" s="156"/>
    </row>
    <row r="195" spans="1:7">
      <c r="A195" s="85" t="s">
        <v>21</v>
      </c>
      <c r="B195" s="85">
        <v>24753476</v>
      </c>
      <c r="C195" s="85">
        <v>24754272</v>
      </c>
      <c r="D195" s="91" t="s">
        <v>1218</v>
      </c>
      <c r="E195" s="85" t="s">
        <v>1219</v>
      </c>
      <c r="F195" s="85" t="s">
        <v>202</v>
      </c>
    </row>
    <row r="196" spans="1:7">
      <c r="A196" s="142" t="s">
        <v>21</v>
      </c>
      <c r="B196" s="142">
        <v>24758895</v>
      </c>
      <c r="C196" s="142">
        <v>24759580</v>
      </c>
      <c r="D196" s="143" t="s">
        <v>30</v>
      </c>
      <c r="E196" s="142" t="s">
        <v>1205</v>
      </c>
      <c r="F196" s="142" t="s">
        <v>951</v>
      </c>
    </row>
    <row r="197" spans="1:7">
      <c r="A197" s="85" t="s">
        <v>21</v>
      </c>
      <c r="B197" s="85">
        <v>24759687</v>
      </c>
      <c r="C197" s="85">
        <v>24773375</v>
      </c>
      <c r="D197" s="91" t="s">
        <v>1220</v>
      </c>
      <c r="E197" s="85" t="s">
        <v>1221</v>
      </c>
      <c r="F197" s="85" t="s">
        <v>202</v>
      </c>
    </row>
    <row r="198" spans="1:7">
      <c r="A198" s="85" t="s">
        <v>21</v>
      </c>
      <c r="B198" s="85">
        <v>24779835</v>
      </c>
      <c r="C198" s="85">
        <v>24781642</v>
      </c>
      <c r="D198" s="91" t="s">
        <v>1222</v>
      </c>
      <c r="E198" s="85" t="s">
        <v>1221</v>
      </c>
      <c r="F198" s="85" t="s">
        <v>1223</v>
      </c>
    </row>
    <row r="199" spans="1:7">
      <c r="A199" s="159" t="s">
        <v>21</v>
      </c>
      <c r="B199" s="159">
        <v>24786819</v>
      </c>
      <c r="C199" s="159">
        <v>24787582</v>
      </c>
      <c r="D199" s="160" t="s">
        <v>28</v>
      </c>
      <c r="E199" s="159" t="s">
        <v>950</v>
      </c>
      <c r="F199" s="159" t="s">
        <v>951</v>
      </c>
    </row>
    <row r="200" spans="1:7">
      <c r="A200" s="85" t="s">
        <v>21</v>
      </c>
      <c r="B200" s="85">
        <v>24798575</v>
      </c>
      <c r="C200" s="85">
        <v>24799634</v>
      </c>
      <c r="D200" s="91" t="s">
        <v>1224</v>
      </c>
      <c r="E200" s="85" t="s">
        <v>1225</v>
      </c>
      <c r="F200" s="85" t="s">
        <v>1226</v>
      </c>
    </row>
    <row r="201" spans="1:7">
      <c r="A201" s="85" t="s">
        <v>21</v>
      </c>
      <c r="B201" s="85">
        <v>24877461</v>
      </c>
      <c r="C201" s="85">
        <v>24878157</v>
      </c>
      <c r="D201" s="91" t="s">
        <v>1227</v>
      </c>
      <c r="E201" s="85" t="s">
        <v>970</v>
      </c>
      <c r="F201" s="85" t="s">
        <v>1228</v>
      </c>
    </row>
    <row r="202" spans="1:7">
      <c r="A202" s="85" t="s">
        <v>21</v>
      </c>
      <c r="B202" s="85">
        <v>24889009</v>
      </c>
      <c r="C202" s="85">
        <v>24891766</v>
      </c>
      <c r="D202" s="91" t="s">
        <v>1229</v>
      </c>
      <c r="E202" s="85" t="s">
        <v>1230</v>
      </c>
      <c r="F202" s="85" t="s">
        <v>1231</v>
      </c>
    </row>
    <row r="203" spans="1:7">
      <c r="A203" s="85" t="s">
        <v>21</v>
      </c>
      <c r="B203" s="85">
        <v>24904823</v>
      </c>
      <c r="C203" s="85">
        <v>24905393</v>
      </c>
      <c r="D203" s="91" t="s">
        <v>1232</v>
      </c>
      <c r="E203" s="85" t="s">
        <v>1233</v>
      </c>
      <c r="F203" s="85" t="s">
        <v>202</v>
      </c>
    </row>
    <row r="204" spans="1:7">
      <c r="A204" s="85" t="s">
        <v>21</v>
      </c>
      <c r="B204" s="85">
        <v>24939096</v>
      </c>
      <c r="C204" s="85">
        <v>24940584</v>
      </c>
      <c r="D204" s="91" t="s">
        <v>1234</v>
      </c>
      <c r="E204" s="85" t="s">
        <v>1235</v>
      </c>
      <c r="F204" s="85" t="s">
        <v>1236</v>
      </c>
    </row>
    <row r="205" spans="1:7">
      <c r="A205" s="85" t="s">
        <v>21</v>
      </c>
      <c r="B205" s="85">
        <v>24971694</v>
      </c>
      <c r="C205" s="85">
        <v>24973286</v>
      </c>
      <c r="D205" s="91" t="s">
        <v>1237</v>
      </c>
      <c r="E205" s="85" t="s">
        <v>1235</v>
      </c>
      <c r="F205" s="85" t="s">
        <v>1238</v>
      </c>
    </row>
    <row r="206" spans="1:7">
      <c r="A206" s="86" t="s">
        <v>32</v>
      </c>
      <c r="B206" s="86">
        <v>17595756</v>
      </c>
      <c r="C206" s="86">
        <v>17602153</v>
      </c>
      <c r="D206" s="92" t="s">
        <v>1239</v>
      </c>
      <c r="E206" s="86" t="s">
        <v>988</v>
      </c>
      <c r="F206" s="86" t="s">
        <v>989</v>
      </c>
    </row>
    <row r="207" spans="1:7">
      <c r="A207" s="86" t="s">
        <v>32</v>
      </c>
      <c r="B207" s="86">
        <v>17604447</v>
      </c>
      <c r="C207" s="86">
        <v>17606102</v>
      </c>
      <c r="D207" s="92" t="s">
        <v>1240</v>
      </c>
      <c r="E207" s="86" t="s">
        <v>945</v>
      </c>
      <c r="F207" s="86" t="s">
        <v>202</v>
      </c>
    </row>
    <row r="208" spans="1:7">
      <c r="A208" s="86" t="s">
        <v>32</v>
      </c>
      <c r="B208" s="86">
        <v>17613824</v>
      </c>
      <c r="C208" s="86">
        <v>17616166</v>
      </c>
      <c r="D208" s="92" t="s">
        <v>1241</v>
      </c>
      <c r="E208" s="86" t="s">
        <v>1230</v>
      </c>
      <c r="F208" s="86" t="s">
        <v>1231</v>
      </c>
    </row>
    <row r="209" spans="1:7">
      <c r="A209" s="86" t="s">
        <v>32</v>
      </c>
      <c r="B209" s="86">
        <v>17624845</v>
      </c>
      <c r="C209" s="86">
        <v>17626118</v>
      </c>
      <c r="D209" s="92" t="s">
        <v>1242</v>
      </c>
      <c r="E209" s="86" t="s">
        <v>970</v>
      </c>
      <c r="F209" s="86" t="s">
        <v>1228</v>
      </c>
    </row>
    <row r="210" spans="1:7">
      <c r="A210" s="86" t="s">
        <v>32</v>
      </c>
      <c r="B210" s="86">
        <v>17661085</v>
      </c>
      <c r="C210" s="86">
        <v>17661666</v>
      </c>
      <c r="D210" s="92" t="s">
        <v>1243</v>
      </c>
      <c r="E210" s="86" t="s">
        <v>1244</v>
      </c>
      <c r="F210" s="86" t="s">
        <v>202</v>
      </c>
    </row>
    <row r="211" spans="1:7">
      <c r="A211" s="86" t="s">
        <v>32</v>
      </c>
      <c r="B211" s="86">
        <v>17676853</v>
      </c>
      <c r="C211" s="86">
        <v>17677160</v>
      </c>
      <c r="D211" s="92" t="s">
        <v>1245</v>
      </c>
      <c r="E211" s="86" t="s">
        <v>998</v>
      </c>
      <c r="F211" s="86" t="s">
        <v>202</v>
      </c>
    </row>
    <row r="212" spans="1:7">
      <c r="A212" s="86" t="s">
        <v>32</v>
      </c>
      <c r="B212" s="86">
        <v>17687421</v>
      </c>
      <c r="C212" s="86">
        <v>17689191</v>
      </c>
      <c r="D212" s="92" t="s">
        <v>1246</v>
      </c>
      <c r="E212" s="86" t="s">
        <v>1221</v>
      </c>
      <c r="F212" s="86" t="s">
        <v>1223</v>
      </c>
    </row>
    <row r="213" spans="1:7">
      <c r="A213" s="86" t="s">
        <v>32</v>
      </c>
      <c r="B213" s="86">
        <v>17742350</v>
      </c>
      <c r="C213" s="86">
        <v>17742766</v>
      </c>
      <c r="D213" s="92" t="s">
        <v>1247</v>
      </c>
      <c r="E213" s="86" t="s">
        <v>976</v>
      </c>
      <c r="F213" s="86" t="s">
        <v>202</v>
      </c>
    </row>
    <row r="214" spans="1:7">
      <c r="A214" s="86" t="s">
        <v>32</v>
      </c>
      <c r="B214" s="86">
        <v>17771564</v>
      </c>
      <c r="C214" s="86">
        <v>17771875</v>
      </c>
      <c r="D214" s="92" t="s">
        <v>1248</v>
      </c>
      <c r="E214" s="86" t="s">
        <v>1249</v>
      </c>
      <c r="F214" s="86" t="s">
        <v>202</v>
      </c>
    </row>
    <row r="215" spans="1:7">
      <c r="A215" s="86" t="s">
        <v>32</v>
      </c>
      <c r="B215" s="86">
        <v>17782452</v>
      </c>
      <c r="C215" s="86">
        <v>17783830</v>
      </c>
      <c r="D215" s="92" t="s">
        <v>1250</v>
      </c>
      <c r="E215" s="86" t="s">
        <v>1221</v>
      </c>
      <c r="F215" s="86" t="s">
        <v>1223</v>
      </c>
    </row>
    <row r="216" spans="1:7">
      <c r="A216" s="161" t="s">
        <v>32</v>
      </c>
      <c r="B216" s="161">
        <v>17788782</v>
      </c>
      <c r="C216" s="161">
        <v>17789564</v>
      </c>
      <c r="D216" s="162" t="s">
        <v>31</v>
      </c>
      <c r="E216" s="161" t="s">
        <v>950</v>
      </c>
      <c r="F216" s="161" t="s">
        <v>951</v>
      </c>
    </row>
    <row r="217" spans="1:7">
      <c r="A217" s="86" t="s">
        <v>32</v>
      </c>
      <c r="B217" s="86">
        <v>17805417</v>
      </c>
      <c r="C217" s="86">
        <v>17806924</v>
      </c>
      <c r="D217" s="92" t="s">
        <v>1251</v>
      </c>
      <c r="E217" s="86" t="s">
        <v>1252</v>
      </c>
      <c r="F217" s="86" t="s">
        <v>1253</v>
      </c>
    </row>
    <row r="218" spans="1:7">
      <c r="A218" s="161" t="s">
        <v>32</v>
      </c>
      <c r="B218" s="161">
        <v>17836594</v>
      </c>
      <c r="C218" s="161">
        <v>17836860</v>
      </c>
      <c r="D218" s="162" t="s">
        <v>45</v>
      </c>
      <c r="E218" s="161" t="s">
        <v>950</v>
      </c>
      <c r="F218" s="161" t="s">
        <v>951</v>
      </c>
      <c r="G218" s="15"/>
    </row>
    <row r="219" spans="1:7">
      <c r="A219" s="161" t="s">
        <v>32</v>
      </c>
      <c r="B219" s="161">
        <v>17865136</v>
      </c>
      <c r="C219" s="161">
        <v>17866623</v>
      </c>
      <c r="D219" s="162" t="s">
        <v>33</v>
      </c>
      <c r="E219" s="161" t="s">
        <v>950</v>
      </c>
      <c r="F219" s="161" t="s">
        <v>951</v>
      </c>
      <c r="G219" s="15"/>
    </row>
    <row r="220" spans="1:7">
      <c r="A220" s="86" t="s">
        <v>32</v>
      </c>
      <c r="B220" s="86">
        <v>17902666</v>
      </c>
      <c r="C220" s="86">
        <v>17905991</v>
      </c>
      <c r="D220" s="92" t="s">
        <v>1254</v>
      </c>
      <c r="E220" s="86" t="s">
        <v>1221</v>
      </c>
      <c r="F220" s="86" t="s">
        <v>202</v>
      </c>
    </row>
    <row r="221" spans="1:7">
      <c r="A221" s="86" t="s">
        <v>32</v>
      </c>
      <c r="B221" s="86">
        <v>17957674</v>
      </c>
      <c r="C221" s="86">
        <v>17958741</v>
      </c>
      <c r="D221" s="92" t="s">
        <v>1255</v>
      </c>
      <c r="E221" s="86" t="s">
        <v>1225</v>
      </c>
      <c r="F221" s="86" t="s">
        <v>1226</v>
      </c>
    </row>
    <row r="222" spans="1:7">
      <c r="A222" s="97" t="s">
        <v>32</v>
      </c>
      <c r="B222" s="97">
        <v>17974279</v>
      </c>
      <c r="C222" s="97">
        <v>17975020</v>
      </c>
      <c r="D222" s="144" t="s">
        <v>34</v>
      </c>
      <c r="E222" s="97" t="s">
        <v>949</v>
      </c>
      <c r="F222" s="97" t="s">
        <v>202</v>
      </c>
    </row>
    <row r="223" spans="1:7">
      <c r="A223" s="86" t="s">
        <v>32</v>
      </c>
      <c r="B223" s="86">
        <v>17988264</v>
      </c>
      <c r="C223" s="86">
        <v>17990073</v>
      </c>
      <c r="D223" s="92" t="s">
        <v>1256</v>
      </c>
      <c r="E223" s="86" t="s">
        <v>1221</v>
      </c>
      <c r="F223" s="86" t="s">
        <v>1223</v>
      </c>
    </row>
    <row r="224" spans="1:7">
      <c r="A224" s="86" t="s">
        <v>32</v>
      </c>
      <c r="B224" s="86">
        <v>17990714</v>
      </c>
      <c r="C224" s="86">
        <v>17991232</v>
      </c>
      <c r="D224" s="92" t="s">
        <v>1257</v>
      </c>
      <c r="E224" s="86" t="s">
        <v>940</v>
      </c>
      <c r="F224" s="86" t="s">
        <v>1258</v>
      </c>
    </row>
    <row r="225" spans="1:7">
      <c r="A225" s="86" t="s">
        <v>32</v>
      </c>
      <c r="B225" s="86">
        <v>17997657</v>
      </c>
      <c r="C225" s="86">
        <v>17998052</v>
      </c>
      <c r="D225" s="92" t="s">
        <v>402</v>
      </c>
      <c r="E225" s="86" t="s">
        <v>1259</v>
      </c>
      <c r="F225" s="86" t="s">
        <v>202</v>
      </c>
    </row>
    <row r="226" spans="1:7">
      <c r="A226" s="161" t="s">
        <v>32</v>
      </c>
      <c r="B226" s="161">
        <v>18000440</v>
      </c>
      <c r="C226" s="161">
        <v>18001101</v>
      </c>
      <c r="D226" s="162" t="s">
        <v>35</v>
      </c>
      <c r="E226" s="161" t="s">
        <v>950</v>
      </c>
      <c r="F226" s="161" t="s">
        <v>951</v>
      </c>
    </row>
    <row r="227" spans="1:7">
      <c r="A227" s="86" t="s">
        <v>32</v>
      </c>
      <c r="B227" s="86">
        <v>18003914</v>
      </c>
      <c r="C227" s="86">
        <v>18004507</v>
      </c>
      <c r="D227" s="92" t="s">
        <v>1260</v>
      </c>
      <c r="E227" s="86" t="s">
        <v>1261</v>
      </c>
      <c r="F227" s="86" t="s">
        <v>202</v>
      </c>
    </row>
    <row r="228" spans="1:7">
      <c r="A228" s="86" t="s">
        <v>32</v>
      </c>
      <c r="B228" s="86">
        <v>18004633</v>
      </c>
      <c r="C228" s="86">
        <v>18005370</v>
      </c>
      <c r="D228" s="92" t="s">
        <v>1262</v>
      </c>
      <c r="E228" s="86" t="s">
        <v>1263</v>
      </c>
      <c r="F228" s="86" t="s">
        <v>1264</v>
      </c>
    </row>
    <row r="229" spans="1:7">
      <c r="A229" s="86" t="s">
        <v>32</v>
      </c>
      <c r="B229" s="86">
        <v>18005494</v>
      </c>
      <c r="C229" s="86">
        <v>18006123</v>
      </c>
      <c r="D229" s="92" t="s">
        <v>1265</v>
      </c>
      <c r="E229" s="86" t="s">
        <v>998</v>
      </c>
      <c r="F229" s="86" t="s">
        <v>1000</v>
      </c>
    </row>
    <row r="230" spans="1:7">
      <c r="A230" s="86" t="s">
        <v>32</v>
      </c>
      <c r="B230" s="86">
        <v>18020586</v>
      </c>
      <c r="C230" s="86">
        <v>18021430</v>
      </c>
      <c r="D230" s="92" t="s">
        <v>1266</v>
      </c>
      <c r="E230" s="86" t="s">
        <v>1267</v>
      </c>
      <c r="F230" s="86" t="s">
        <v>202</v>
      </c>
    </row>
    <row r="231" spans="1:7">
      <c r="A231" s="161" t="s">
        <v>32</v>
      </c>
      <c r="B231" s="161">
        <v>18026155</v>
      </c>
      <c r="C231" s="161">
        <v>18026603</v>
      </c>
      <c r="D231" s="162" t="s">
        <v>36</v>
      </c>
      <c r="E231" s="161" t="s">
        <v>950</v>
      </c>
      <c r="F231" s="161" t="s">
        <v>951</v>
      </c>
    </row>
    <row r="232" spans="1:7">
      <c r="A232" s="161" t="s">
        <v>32</v>
      </c>
      <c r="B232" s="161">
        <v>18127367</v>
      </c>
      <c r="C232" s="161">
        <v>18128064</v>
      </c>
      <c r="D232" s="162" t="s">
        <v>37</v>
      </c>
      <c r="E232" s="161" t="s">
        <v>950</v>
      </c>
      <c r="F232" s="161" t="s">
        <v>951</v>
      </c>
    </row>
    <row r="233" spans="1:7">
      <c r="A233" s="161" t="s">
        <v>32</v>
      </c>
      <c r="B233" s="161">
        <v>18138523</v>
      </c>
      <c r="C233" s="161">
        <v>18139405</v>
      </c>
      <c r="D233" s="162" t="s">
        <v>38</v>
      </c>
      <c r="E233" s="161" t="s">
        <v>950</v>
      </c>
      <c r="F233" s="161" t="s">
        <v>951</v>
      </c>
    </row>
    <row r="234" spans="1:7">
      <c r="A234" s="86" t="s">
        <v>32</v>
      </c>
      <c r="B234" s="86">
        <v>18141651</v>
      </c>
      <c r="C234" s="86">
        <v>18141975</v>
      </c>
      <c r="D234" s="92" t="s">
        <v>1268</v>
      </c>
      <c r="E234" s="86" t="s">
        <v>976</v>
      </c>
      <c r="F234" s="86" t="s">
        <v>202</v>
      </c>
    </row>
    <row r="235" spans="1:7">
      <c r="A235" s="86" t="s">
        <v>32</v>
      </c>
      <c r="B235" s="86">
        <v>18147674</v>
      </c>
      <c r="C235" s="86">
        <v>18148501</v>
      </c>
      <c r="D235" s="92" t="s">
        <v>1269</v>
      </c>
      <c r="E235" s="86" t="s">
        <v>976</v>
      </c>
      <c r="F235" s="86" t="s">
        <v>202</v>
      </c>
    </row>
    <row r="236" spans="1:7">
      <c r="A236" s="161" t="s">
        <v>32</v>
      </c>
      <c r="B236" s="161">
        <v>18155700</v>
      </c>
      <c r="C236" s="161">
        <v>18156629</v>
      </c>
      <c r="D236" s="162" t="s">
        <v>39</v>
      </c>
      <c r="E236" s="161" t="s">
        <v>950</v>
      </c>
      <c r="F236" s="161" t="s">
        <v>951</v>
      </c>
      <c r="G236" s="156"/>
    </row>
    <row r="237" spans="1:7">
      <c r="A237" s="86" t="s">
        <v>32</v>
      </c>
      <c r="B237" s="86">
        <v>18234251</v>
      </c>
      <c r="C237" s="86">
        <v>18234568</v>
      </c>
      <c r="D237" s="92" t="s">
        <v>1270</v>
      </c>
      <c r="E237" s="86" t="s">
        <v>1271</v>
      </c>
      <c r="F237" s="86" t="s">
        <v>202</v>
      </c>
    </row>
    <row r="238" spans="1:7">
      <c r="A238" s="86" t="s">
        <v>32</v>
      </c>
      <c r="B238" s="86">
        <v>18243565</v>
      </c>
      <c r="C238" s="86">
        <v>18247757</v>
      </c>
      <c r="D238" s="92" t="s">
        <v>1272</v>
      </c>
      <c r="E238" s="86" t="s">
        <v>988</v>
      </c>
      <c r="F238" s="86" t="s">
        <v>989</v>
      </c>
    </row>
    <row r="239" spans="1:7">
      <c r="A239" s="97" t="s">
        <v>32</v>
      </c>
      <c r="B239" s="97">
        <v>18252561</v>
      </c>
      <c r="C239" s="97">
        <v>18253506</v>
      </c>
      <c r="D239" s="144" t="s">
        <v>40</v>
      </c>
      <c r="E239" s="97" t="s">
        <v>949</v>
      </c>
      <c r="F239" s="97" t="s">
        <v>202</v>
      </c>
    </row>
    <row r="240" spans="1:7">
      <c r="A240" s="86" t="s">
        <v>32</v>
      </c>
      <c r="B240" s="86">
        <v>18306039</v>
      </c>
      <c r="C240" s="86">
        <v>18306470</v>
      </c>
      <c r="D240" s="92" t="s">
        <v>1273</v>
      </c>
      <c r="E240" s="86" t="s">
        <v>1274</v>
      </c>
      <c r="F240" s="86" t="s">
        <v>202</v>
      </c>
    </row>
    <row r="241" spans="1:6">
      <c r="A241" s="86" t="s">
        <v>32</v>
      </c>
      <c r="B241" s="86">
        <v>18315329</v>
      </c>
      <c r="C241" s="86">
        <v>18316466</v>
      </c>
      <c r="D241" s="92" t="s">
        <v>1275</v>
      </c>
      <c r="E241" s="86" t="s">
        <v>1276</v>
      </c>
      <c r="F241" s="86" t="s">
        <v>1277</v>
      </c>
    </row>
    <row r="242" spans="1:6">
      <c r="A242" s="86" t="s">
        <v>32</v>
      </c>
      <c r="B242" s="86">
        <v>18393763</v>
      </c>
      <c r="C242" s="86">
        <v>18394476</v>
      </c>
      <c r="D242" s="92" t="s">
        <v>1278</v>
      </c>
      <c r="E242" s="86" t="s">
        <v>1274</v>
      </c>
      <c r="F242" s="86" t="s">
        <v>202</v>
      </c>
    </row>
    <row r="243" spans="1:6">
      <c r="A243" s="86" t="s">
        <v>32</v>
      </c>
      <c r="B243" s="86">
        <v>18426830</v>
      </c>
      <c r="C243" s="86">
        <v>18427255</v>
      </c>
      <c r="D243" s="92" t="s">
        <v>1279</v>
      </c>
      <c r="E243" s="86" t="s">
        <v>1274</v>
      </c>
      <c r="F243" s="86" t="s">
        <v>202</v>
      </c>
    </row>
    <row r="244" spans="1:6">
      <c r="A244" s="86" t="s">
        <v>32</v>
      </c>
      <c r="B244" s="86">
        <v>18431888</v>
      </c>
      <c r="C244" s="86">
        <v>18432322</v>
      </c>
      <c r="D244" s="92" t="s">
        <v>1280</v>
      </c>
      <c r="E244" s="86" t="s">
        <v>1281</v>
      </c>
      <c r="F244" s="86" t="s">
        <v>202</v>
      </c>
    </row>
    <row r="245" spans="1:6">
      <c r="A245" s="86" t="s">
        <v>32</v>
      </c>
      <c r="B245" s="86">
        <v>18441389</v>
      </c>
      <c r="C245" s="86">
        <v>18443097</v>
      </c>
      <c r="D245" s="92" t="s">
        <v>1282</v>
      </c>
      <c r="E245" s="86" t="s">
        <v>1035</v>
      </c>
      <c r="F245" s="86" t="s">
        <v>1033</v>
      </c>
    </row>
    <row r="246" spans="1:6">
      <c r="A246" s="86" t="s">
        <v>32</v>
      </c>
      <c r="B246" s="86">
        <v>18445820</v>
      </c>
      <c r="C246" s="86">
        <v>18446171</v>
      </c>
      <c r="D246" s="92" t="s">
        <v>1283</v>
      </c>
      <c r="E246" s="86" t="s">
        <v>1284</v>
      </c>
      <c r="F246" s="86" t="s">
        <v>1004</v>
      </c>
    </row>
    <row r="247" spans="1:6">
      <c r="A247" s="86" t="s">
        <v>32</v>
      </c>
      <c r="B247" s="86">
        <v>18447394</v>
      </c>
      <c r="C247" s="86">
        <v>18447944</v>
      </c>
      <c r="D247" s="92" t="s">
        <v>1285</v>
      </c>
      <c r="E247" s="86" t="s">
        <v>1286</v>
      </c>
      <c r="F247" s="86" t="s">
        <v>202</v>
      </c>
    </row>
    <row r="248" spans="1:6">
      <c r="A248" s="86" t="s">
        <v>32</v>
      </c>
      <c r="B248" s="86">
        <v>18469468</v>
      </c>
      <c r="C248" s="86">
        <v>18469896</v>
      </c>
      <c r="D248" s="92" t="s">
        <v>1287</v>
      </c>
      <c r="E248" s="86" t="s">
        <v>1274</v>
      </c>
      <c r="F248" s="86" t="s">
        <v>202</v>
      </c>
    </row>
    <row r="249" spans="1:6">
      <c r="A249" s="86" t="s">
        <v>32</v>
      </c>
      <c r="B249" s="86">
        <v>18484755</v>
      </c>
      <c r="C249" s="86">
        <v>18484973</v>
      </c>
      <c r="D249" s="92" t="s">
        <v>1288</v>
      </c>
      <c r="E249" s="86" t="s">
        <v>1021</v>
      </c>
      <c r="F249" s="86" t="s">
        <v>202</v>
      </c>
    </row>
    <row r="250" spans="1:6">
      <c r="A250" s="97" t="s">
        <v>32</v>
      </c>
      <c r="B250" s="97">
        <v>18490470</v>
      </c>
      <c r="C250" s="97">
        <v>18490949</v>
      </c>
      <c r="D250" s="144" t="s">
        <v>399</v>
      </c>
      <c r="E250" s="97" t="s">
        <v>949</v>
      </c>
      <c r="F250" s="86" t="s">
        <v>202</v>
      </c>
    </row>
    <row r="251" spans="1:6">
      <c r="A251" s="86" t="s">
        <v>32</v>
      </c>
      <c r="B251" s="86">
        <v>18491200</v>
      </c>
      <c r="C251" s="86">
        <v>18491670</v>
      </c>
      <c r="D251" s="92" t="s">
        <v>1289</v>
      </c>
      <c r="E251" s="86" t="s">
        <v>1101</v>
      </c>
      <c r="F251" s="86" t="s">
        <v>202</v>
      </c>
    </row>
    <row r="252" spans="1:6">
      <c r="A252" s="161" t="s">
        <v>32</v>
      </c>
      <c r="B252" s="161">
        <v>18502485</v>
      </c>
      <c r="C252" s="161">
        <v>18504109</v>
      </c>
      <c r="D252" s="162" t="s">
        <v>41</v>
      </c>
      <c r="E252" s="161" t="s">
        <v>950</v>
      </c>
      <c r="F252" s="161" t="s">
        <v>951</v>
      </c>
    </row>
    <row r="253" spans="1:6">
      <c r="A253" s="97" t="s">
        <v>32</v>
      </c>
      <c r="B253" s="97">
        <v>18517988</v>
      </c>
      <c r="C253" s="97">
        <v>18518689</v>
      </c>
      <c r="D253" s="144" t="s">
        <v>42</v>
      </c>
      <c r="E253" s="97" t="s">
        <v>949</v>
      </c>
      <c r="F253" s="97" t="s">
        <v>202</v>
      </c>
    </row>
    <row r="254" spans="1:6">
      <c r="A254" s="86" t="s">
        <v>32</v>
      </c>
      <c r="B254" s="86">
        <v>18542363</v>
      </c>
      <c r="C254" s="86">
        <v>18542847</v>
      </c>
      <c r="D254" s="92" t="s">
        <v>1290</v>
      </c>
      <c r="E254" s="86" t="s">
        <v>1291</v>
      </c>
      <c r="F254" s="86" t="s">
        <v>202</v>
      </c>
    </row>
    <row r="255" spans="1:6">
      <c r="A255" s="161" t="s">
        <v>32</v>
      </c>
      <c r="B255" s="161">
        <v>18558977</v>
      </c>
      <c r="C255" s="161">
        <v>18559833</v>
      </c>
      <c r="D255" s="162" t="s">
        <v>43</v>
      </c>
      <c r="E255" s="161" t="s">
        <v>950</v>
      </c>
      <c r="F255" s="161" t="s">
        <v>951</v>
      </c>
    </row>
    <row r="256" spans="1:6">
      <c r="A256" s="86" t="s">
        <v>32</v>
      </c>
      <c r="B256" s="86">
        <v>18562749</v>
      </c>
      <c r="C256" s="86">
        <v>18563195</v>
      </c>
      <c r="D256" s="92" t="s">
        <v>1292</v>
      </c>
      <c r="E256" s="86" t="s">
        <v>1293</v>
      </c>
      <c r="F256" s="86" t="s">
        <v>202</v>
      </c>
    </row>
    <row r="257" spans="1:6">
      <c r="A257" s="161" t="s">
        <v>32</v>
      </c>
      <c r="B257" s="161">
        <v>18567769</v>
      </c>
      <c r="C257" s="161">
        <v>18568431</v>
      </c>
      <c r="D257" s="162" t="s">
        <v>44</v>
      </c>
      <c r="E257" s="161" t="s">
        <v>950</v>
      </c>
      <c r="F257" s="161" t="s">
        <v>951</v>
      </c>
    </row>
    <row r="258" spans="1:6">
      <c r="A258" s="86" t="s">
        <v>32</v>
      </c>
      <c r="B258" s="86">
        <v>18664393</v>
      </c>
      <c r="C258" s="86">
        <v>18675942</v>
      </c>
      <c r="D258" s="92" t="s">
        <v>1294</v>
      </c>
      <c r="E258" s="86" t="s">
        <v>1190</v>
      </c>
      <c r="F258" s="86" t="s">
        <v>993</v>
      </c>
    </row>
    <row r="259" spans="1:6">
      <c r="A259" s="86" t="s">
        <v>32</v>
      </c>
      <c r="B259" s="86">
        <v>18679647</v>
      </c>
      <c r="C259" s="86">
        <v>18680930</v>
      </c>
      <c r="D259" s="92" t="s">
        <v>1295</v>
      </c>
      <c r="E259" s="86" t="s">
        <v>943</v>
      </c>
      <c r="F259" s="86" t="s">
        <v>1296</v>
      </c>
    </row>
    <row r="260" spans="1:6">
      <c r="A260" s="86" t="s">
        <v>32</v>
      </c>
      <c r="B260" s="86">
        <v>18703346</v>
      </c>
      <c r="C260" s="86">
        <v>18703984</v>
      </c>
      <c r="D260" s="92" t="s">
        <v>1297</v>
      </c>
      <c r="E260" s="86" t="s">
        <v>1298</v>
      </c>
      <c r="F260" s="86" t="s">
        <v>202</v>
      </c>
    </row>
    <row r="261" spans="1:6">
      <c r="A261" s="86" t="s">
        <v>32</v>
      </c>
      <c r="B261" s="86">
        <v>18713979</v>
      </c>
      <c r="C261" s="86">
        <v>18714239</v>
      </c>
      <c r="D261" s="92" t="s">
        <v>1299</v>
      </c>
      <c r="E261" s="86" t="s">
        <v>1300</v>
      </c>
      <c r="F261" s="86" t="s">
        <v>202</v>
      </c>
    </row>
    <row r="262" spans="1:6">
      <c r="A262" s="87" t="s">
        <v>47</v>
      </c>
      <c r="B262" s="87">
        <v>8682952</v>
      </c>
      <c r="C262" s="87">
        <v>8683506</v>
      </c>
      <c r="D262" s="93" t="s">
        <v>1301</v>
      </c>
      <c r="E262" s="87" t="s">
        <v>1298</v>
      </c>
      <c r="F262" s="87" t="s">
        <v>202</v>
      </c>
    </row>
    <row r="263" spans="1:6">
      <c r="A263" s="87" t="s">
        <v>47</v>
      </c>
      <c r="B263" s="87">
        <v>8684686</v>
      </c>
      <c r="C263" s="87">
        <v>8684913</v>
      </c>
      <c r="D263" s="93" t="s">
        <v>1302</v>
      </c>
      <c r="E263" s="87" t="s">
        <v>1298</v>
      </c>
      <c r="F263" s="87" t="s">
        <v>202</v>
      </c>
    </row>
    <row r="264" spans="1:6">
      <c r="A264" s="87" t="s">
        <v>47</v>
      </c>
      <c r="B264" s="87">
        <v>8697306</v>
      </c>
      <c r="C264" s="87">
        <v>8701557</v>
      </c>
      <c r="D264" s="93" t="s">
        <v>1303</v>
      </c>
      <c r="E264" s="87" t="s">
        <v>1304</v>
      </c>
      <c r="F264" s="87" t="s">
        <v>1305</v>
      </c>
    </row>
    <row r="265" spans="1:6">
      <c r="A265" s="87" t="s">
        <v>47</v>
      </c>
      <c r="B265" s="87">
        <v>8822646</v>
      </c>
      <c r="C265" s="87">
        <v>8822915</v>
      </c>
      <c r="D265" s="93" t="s">
        <v>1306</v>
      </c>
      <c r="E265" s="87" t="s">
        <v>1307</v>
      </c>
      <c r="F265" s="87" t="s">
        <v>202</v>
      </c>
    </row>
    <row r="266" spans="1:6">
      <c r="A266" s="87" t="s">
        <v>47</v>
      </c>
      <c r="B266" s="87">
        <v>8830485</v>
      </c>
      <c r="C266" s="87">
        <v>8831037</v>
      </c>
      <c r="D266" s="93" t="s">
        <v>1308</v>
      </c>
      <c r="E266" s="87" t="s">
        <v>1309</v>
      </c>
      <c r="F266" s="87" t="s">
        <v>202</v>
      </c>
    </row>
    <row r="267" spans="1:6">
      <c r="A267" s="87" t="s">
        <v>47</v>
      </c>
      <c r="B267" s="87">
        <v>8838582</v>
      </c>
      <c r="C267" s="87">
        <v>8847692</v>
      </c>
      <c r="D267" s="93" t="s">
        <v>1310</v>
      </c>
      <c r="E267" s="87" t="s">
        <v>1311</v>
      </c>
      <c r="F267" s="87" t="s">
        <v>1312</v>
      </c>
    </row>
    <row r="268" spans="1:6">
      <c r="A268" s="163" t="s">
        <v>47</v>
      </c>
      <c r="B268" s="163">
        <v>8851018</v>
      </c>
      <c r="C268" s="163">
        <v>8851722</v>
      </c>
      <c r="D268" s="164" t="s">
        <v>46</v>
      </c>
      <c r="E268" s="163" t="s">
        <v>950</v>
      </c>
      <c r="F268" s="163" t="s">
        <v>951</v>
      </c>
    </row>
    <row r="269" spans="1:6">
      <c r="A269" s="87" t="s">
        <v>47</v>
      </c>
      <c r="B269" s="87">
        <v>8855775</v>
      </c>
      <c r="C269" s="87">
        <v>8856485</v>
      </c>
      <c r="D269" s="93" t="s">
        <v>1313</v>
      </c>
      <c r="E269" s="87" t="s">
        <v>1314</v>
      </c>
      <c r="F269" s="87" t="s">
        <v>1315</v>
      </c>
    </row>
    <row r="270" spans="1:6">
      <c r="A270" s="87" t="s">
        <v>47</v>
      </c>
      <c r="B270" s="87">
        <v>8860238</v>
      </c>
      <c r="C270" s="87">
        <v>8860975</v>
      </c>
      <c r="D270" s="93" t="s">
        <v>1316</v>
      </c>
      <c r="E270" s="87" t="s">
        <v>1314</v>
      </c>
      <c r="F270" s="87" t="s">
        <v>1317</v>
      </c>
    </row>
    <row r="271" spans="1:6">
      <c r="A271" s="87" t="s">
        <v>47</v>
      </c>
      <c r="B271" s="87">
        <v>8887680</v>
      </c>
      <c r="C271" s="87">
        <v>8889290</v>
      </c>
      <c r="D271" s="93" t="s">
        <v>1318</v>
      </c>
      <c r="E271" s="87" t="s">
        <v>1319</v>
      </c>
      <c r="F271" s="87" t="s">
        <v>1320</v>
      </c>
    </row>
    <row r="272" spans="1:6">
      <c r="A272" s="87" t="s">
        <v>47</v>
      </c>
      <c r="B272" s="87">
        <v>8904993</v>
      </c>
      <c r="C272" s="87">
        <v>8905259</v>
      </c>
      <c r="D272" s="93" t="s">
        <v>1321</v>
      </c>
      <c r="E272" s="87" t="s">
        <v>1322</v>
      </c>
      <c r="F272" s="87" t="s">
        <v>202</v>
      </c>
    </row>
    <row r="273" spans="1:6">
      <c r="A273" s="87" t="s">
        <v>47</v>
      </c>
      <c r="B273" s="87">
        <v>8911928</v>
      </c>
      <c r="C273" s="87">
        <v>8913574</v>
      </c>
      <c r="D273" s="93" t="s">
        <v>1323</v>
      </c>
      <c r="E273" s="87" t="s">
        <v>1319</v>
      </c>
      <c r="F273" s="87" t="s">
        <v>1320</v>
      </c>
    </row>
    <row r="274" spans="1:6">
      <c r="A274" s="87" t="s">
        <v>47</v>
      </c>
      <c r="B274" s="87">
        <v>8927138</v>
      </c>
      <c r="C274" s="87">
        <v>8928769</v>
      </c>
      <c r="D274" s="93" t="s">
        <v>1324</v>
      </c>
      <c r="E274" s="87" t="s">
        <v>1319</v>
      </c>
      <c r="F274" s="87" t="s">
        <v>1320</v>
      </c>
    </row>
    <row r="275" spans="1:6">
      <c r="A275" s="87" t="s">
        <v>47</v>
      </c>
      <c r="B275" s="87">
        <v>8935539</v>
      </c>
      <c r="C275" s="87">
        <v>8937221</v>
      </c>
      <c r="D275" s="93" t="s">
        <v>1325</v>
      </c>
      <c r="E275" s="87" t="s">
        <v>1123</v>
      </c>
      <c r="F275" s="87" t="s">
        <v>202</v>
      </c>
    </row>
    <row r="276" spans="1:6">
      <c r="A276" s="87" t="s">
        <v>47</v>
      </c>
      <c r="B276" s="87">
        <v>8935568</v>
      </c>
      <c r="C276" s="87">
        <v>8937262</v>
      </c>
      <c r="D276" s="93" t="s">
        <v>1326</v>
      </c>
      <c r="E276" s="87" t="s">
        <v>1319</v>
      </c>
      <c r="F276" s="87" t="s">
        <v>1320</v>
      </c>
    </row>
    <row r="277" spans="1:6">
      <c r="A277" s="87" t="s">
        <v>47</v>
      </c>
      <c r="B277" s="87">
        <v>8966493</v>
      </c>
      <c r="C277" s="87">
        <v>8967627</v>
      </c>
      <c r="D277" s="93" t="s">
        <v>1327</v>
      </c>
      <c r="E277" s="87" t="s">
        <v>1328</v>
      </c>
      <c r="F277" s="87" t="s">
        <v>1150</v>
      </c>
    </row>
    <row r="278" spans="1:6">
      <c r="A278" s="87" t="s">
        <v>47</v>
      </c>
      <c r="B278" s="87">
        <v>8967911</v>
      </c>
      <c r="C278" s="87">
        <v>8969606</v>
      </c>
      <c r="D278" s="93" t="s">
        <v>1329</v>
      </c>
      <c r="E278" s="87" t="s">
        <v>1328</v>
      </c>
      <c r="F278" s="87" t="s">
        <v>1330</v>
      </c>
    </row>
    <row r="279" spans="1:6">
      <c r="A279" s="87" t="s">
        <v>47</v>
      </c>
      <c r="B279" s="87">
        <v>8971472</v>
      </c>
      <c r="C279" s="87">
        <v>8975036</v>
      </c>
      <c r="D279" s="93" t="s">
        <v>1331</v>
      </c>
      <c r="E279" s="87" t="s">
        <v>1332</v>
      </c>
      <c r="F279" s="87" t="s">
        <v>1333</v>
      </c>
    </row>
    <row r="280" spans="1:6">
      <c r="A280" s="87" t="s">
        <v>47</v>
      </c>
      <c r="B280" s="87">
        <v>8978585</v>
      </c>
      <c r="C280" s="87">
        <v>8979712</v>
      </c>
      <c r="D280" s="93" t="s">
        <v>1334</v>
      </c>
      <c r="E280" s="87" t="s">
        <v>1335</v>
      </c>
      <c r="F280" s="87" t="s">
        <v>1336</v>
      </c>
    </row>
    <row r="281" spans="1:6">
      <c r="A281" s="87" t="s">
        <v>47</v>
      </c>
      <c r="B281" s="87">
        <v>8983892</v>
      </c>
      <c r="C281" s="87">
        <v>8984326</v>
      </c>
      <c r="D281" s="93" t="s">
        <v>1337</v>
      </c>
      <c r="E281" s="87" t="s">
        <v>943</v>
      </c>
      <c r="F281" s="87" t="s">
        <v>1296</v>
      </c>
    </row>
    <row r="282" spans="1:6">
      <c r="A282" s="87" t="s">
        <v>47</v>
      </c>
      <c r="B282" s="87">
        <v>8989602</v>
      </c>
      <c r="C282" s="87">
        <v>8990027</v>
      </c>
      <c r="D282" s="93" t="s">
        <v>1338</v>
      </c>
      <c r="E282" s="87" t="s">
        <v>1041</v>
      </c>
      <c r="F282" s="87" t="s">
        <v>202</v>
      </c>
    </row>
    <row r="283" spans="1:6">
      <c r="A283" s="87" t="s">
        <v>47</v>
      </c>
      <c r="B283" s="87">
        <v>9066387</v>
      </c>
      <c r="C283" s="87">
        <v>9068862</v>
      </c>
      <c r="D283" s="93" t="s">
        <v>1339</v>
      </c>
      <c r="E283" s="87" t="s">
        <v>1340</v>
      </c>
      <c r="F283" s="87" t="s">
        <v>1341</v>
      </c>
    </row>
    <row r="284" spans="1:6">
      <c r="A284" s="87" t="s">
        <v>47</v>
      </c>
      <c r="B284" s="87">
        <v>9072272</v>
      </c>
      <c r="C284" s="87">
        <v>9073315</v>
      </c>
      <c r="D284" s="93" t="s">
        <v>1342</v>
      </c>
      <c r="E284" s="87" t="s">
        <v>1343</v>
      </c>
      <c r="F284" s="87" t="s">
        <v>1341</v>
      </c>
    </row>
    <row r="285" spans="1:6">
      <c r="A285" s="87" t="s">
        <v>47</v>
      </c>
      <c r="B285" s="87">
        <v>9094167</v>
      </c>
      <c r="C285" s="87">
        <v>9097930</v>
      </c>
      <c r="D285" s="93" t="s">
        <v>1344</v>
      </c>
      <c r="E285" s="87" t="s">
        <v>1345</v>
      </c>
      <c r="F285" s="87" t="s">
        <v>1346</v>
      </c>
    </row>
    <row r="286" spans="1:6">
      <c r="A286" s="87" t="s">
        <v>47</v>
      </c>
      <c r="B286" s="87">
        <v>9117413</v>
      </c>
      <c r="C286" s="87">
        <v>9119045</v>
      </c>
      <c r="D286" s="93" t="s">
        <v>1347</v>
      </c>
      <c r="E286" s="87" t="s">
        <v>1348</v>
      </c>
      <c r="F286" s="87" t="s">
        <v>954</v>
      </c>
    </row>
    <row r="287" spans="1:6">
      <c r="A287" s="87" t="s">
        <v>47</v>
      </c>
      <c r="B287" s="87">
        <v>9121997</v>
      </c>
      <c r="C287" s="87">
        <v>9123088</v>
      </c>
      <c r="D287" s="93" t="s">
        <v>1349</v>
      </c>
      <c r="E287" s="87" t="s">
        <v>1340</v>
      </c>
      <c r="F287" s="87" t="s">
        <v>1350</v>
      </c>
    </row>
    <row r="288" spans="1:6">
      <c r="A288" s="87" t="s">
        <v>47</v>
      </c>
      <c r="B288" s="87">
        <v>9127551</v>
      </c>
      <c r="C288" s="87">
        <v>9128443</v>
      </c>
      <c r="D288" s="93" t="s">
        <v>1351</v>
      </c>
      <c r="E288" s="87" t="s">
        <v>1352</v>
      </c>
      <c r="F288" s="87" t="s">
        <v>1353</v>
      </c>
    </row>
    <row r="289" spans="1:6">
      <c r="A289" s="87" t="s">
        <v>47</v>
      </c>
      <c r="B289" s="87">
        <v>9130751</v>
      </c>
      <c r="C289" s="87">
        <v>9132192</v>
      </c>
      <c r="D289" s="93" t="s">
        <v>1354</v>
      </c>
      <c r="E289" s="87" t="s">
        <v>1355</v>
      </c>
      <c r="F289" s="87" t="s">
        <v>1356</v>
      </c>
    </row>
    <row r="290" spans="1:6">
      <c r="A290" s="87" t="s">
        <v>47</v>
      </c>
      <c r="B290" s="87">
        <v>9142441</v>
      </c>
      <c r="C290" s="87">
        <v>9142932</v>
      </c>
      <c r="D290" s="93" t="s">
        <v>1357</v>
      </c>
      <c r="E290" s="87" t="s">
        <v>1358</v>
      </c>
      <c r="F290" s="87" t="s">
        <v>968</v>
      </c>
    </row>
    <row r="291" spans="1:6">
      <c r="A291" s="87" t="s">
        <v>47</v>
      </c>
      <c r="B291" s="87">
        <v>9199558</v>
      </c>
      <c r="C291" s="87">
        <v>9201059</v>
      </c>
      <c r="D291" s="93" t="s">
        <v>1359</v>
      </c>
      <c r="E291" s="87" t="s">
        <v>1355</v>
      </c>
      <c r="F291" s="87" t="s">
        <v>202</v>
      </c>
    </row>
    <row r="292" spans="1:6">
      <c r="A292" s="87" t="s">
        <v>47</v>
      </c>
      <c r="B292" s="87">
        <v>9243785</v>
      </c>
      <c r="C292" s="87">
        <v>9244954</v>
      </c>
      <c r="D292" s="93" t="s">
        <v>1360</v>
      </c>
      <c r="E292" s="87" t="s">
        <v>1355</v>
      </c>
      <c r="F292" s="87" t="s">
        <v>1356</v>
      </c>
    </row>
    <row r="293" spans="1:6">
      <c r="A293" s="87" t="s">
        <v>47</v>
      </c>
      <c r="B293" s="87">
        <v>9268464</v>
      </c>
      <c r="C293" s="87">
        <v>9271092</v>
      </c>
      <c r="D293" s="93" t="s">
        <v>1361</v>
      </c>
      <c r="E293" s="87" t="s">
        <v>976</v>
      </c>
      <c r="F293" s="87" t="s">
        <v>964</v>
      </c>
    </row>
    <row r="294" spans="1:6">
      <c r="A294" s="87" t="s">
        <v>47</v>
      </c>
      <c r="B294" s="87">
        <v>9291556</v>
      </c>
      <c r="C294" s="87">
        <v>9292780</v>
      </c>
      <c r="D294" s="93" t="s">
        <v>1362</v>
      </c>
      <c r="E294" s="87" t="s">
        <v>913</v>
      </c>
      <c r="F294" s="87" t="s">
        <v>914</v>
      </c>
    </row>
    <row r="295" spans="1:6">
      <c r="A295" s="87" t="s">
        <v>47</v>
      </c>
      <c r="B295" s="87">
        <v>9300751</v>
      </c>
      <c r="C295" s="87">
        <v>9301008</v>
      </c>
      <c r="D295" s="93" t="s">
        <v>1363</v>
      </c>
      <c r="E295" s="87" t="s">
        <v>1364</v>
      </c>
      <c r="F295" s="87" t="s">
        <v>202</v>
      </c>
    </row>
    <row r="296" spans="1:6">
      <c r="A296" s="87" t="s">
        <v>47</v>
      </c>
      <c r="B296" s="87">
        <v>9301136</v>
      </c>
      <c r="C296" s="87">
        <v>9301385</v>
      </c>
      <c r="D296" s="93" t="s">
        <v>1365</v>
      </c>
      <c r="E296" s="87" t="s">
        <v>1366</v>
      </c>
      <c r="F296" s="87" t="s">
        <v>202</v>
      </c>
    </row>
    <row r="297" spans="1:6">
      <c r="A297" s="87" t="s">
        <v>47</v>
      </c>
      <c r="B297" s="87">
        <v>9312715</v>
      </c>
      <c r="C297" s="87">
        <v>9314991</v>
      </c>
      <c r="D297" s="93" t="s">
        <v>1367</v>
      </c>
      <c r="E297" s="87" t="s">
        <v>1368</v>
      </c>
      <c r="F297" s="87" t="s">
        <v>1369</v>
      </c>
    </row>
    <row r="298" spans="1:6">
      <c r="A298" s="87" t="s">
        <v>47</v>
      </c>
      <c r="B298" s="87">
        <v>9318383</v>
      </c>
      <c r="C298" s="87">
        <v>9319114</v>
      </c>
      <c r="D298" s="93" t="s">
        <v>1370</v>
      </c>
      <c r="E298" s="87" t="s">
        <v>1371</v>
      </c>
      <c r="F298" s="87" t="s">
        <v>1372</v>
      </c>
    </row>
    <row r="299" spans="1:6">
      <c r="A299" s="87" t="s">
        <v>47</v>
      </c>
      <c r="B299" s="87">
        <v>9410003</v>
      </c>
      <c r="C299" s="87">
        <v>9410191</v>
      </c>
      <c r="D299" s="93" t="s">
        <v>1373</v>
      </c>
      <c r="E299" s="87" t="s">
        <v>1374</v>
      </c>
      <c r="F299" s="87" t="s">
        <v>202</v>
      </c>
    </row>
    <row r="300" spans="1:6">
      <c r="A300" s="87" t="s">
        <v>47</v>
      </c>
      <c r="B300" s="87">
        <v>9416410</v>
      </c>
      <c r="C300" s="87">
        <v>9420227</v>
      </c>
      <c r="D300" s="93" t="s">
        <v>1375</v>
      </c>
      <c r="E300" s="87" t="s">
        <v>1376</v>
      </c>
      <c r="F300" s="87" t="s">
        <v>1377</v>
      </c>
    </row>
    <row r="301" spans="1:6">
      <c r="A301" s="98" t="s">
        <v>47</v>
      </c>
      <c r="B301" s="98">
        <v>9441881</v>
      </c>
      <c r="C301" s="98">
        <v>9442826</v>
      </c>
      <c r="D301" s="145" t="s">
        <v>403</v>
      </c>
      <c r="E301" s="98" t="s">
        <v>949</v>
      </c>
      <c r="F301" s="98" t="s">
        <v>202</v>
      </c>
    </row>
    <row r="302" spans="1:6">
      <c r="A302" s="87" t="s">
        <v>47</v>
      </c>
      <c r="B302" s="87">
        <v>9445845</v>
      </c>
      <c r="C302" s="87">
        <v>9451192</v>
      </c>
      <c r="D302" s="93" t="s">
        <v>1378</v>
      </c>
      <c r="E302" s="87" t="s">
        <v>1379</v>
      </c>
      <c r="F302" s="87" t="s">
        <v>1380</v>
      </c>
    </row>
    <row r="303" spans="1:6">
      <c r="A303" s="87" t="s">
        <v>47</v>
      </c>
      <c r="B303" s="87">
        <v>9552040</v>
      </c>
      <c r="C303" s="87">
        <v>9553014</v>
      </c>
      <c r="D303" s="93" t="s">
        <v>1381</v>
      </c>
      <c r="E303" s="87" t="s">
        <v>1382</v>
      </c>
      <c r="F303" s="87" t="s">
        <v>1383</v>
      </c>
    </row>
    <row r="304" spans="1:6">
      <c r="A304" s="87" t="s">
        <v>47</v>
      </c>
      <c r="B304" s="87">
        <v>9554888</v>
      </c>
      <c r="C304" s="87">
        <v>9555583</v>
      </c>
      <c r="D304" s="93" t="s">
        <v>1384</v>
      </c>
      <c r="E304" s="87" t="s">
        <v>1358</v>
      </c>
      <c r="F304" s="87" t="s">
        <v>968</v>
      </c>
    </row>
    <row r="305" spans="1:6">
      <c r="A305" s="87" t="s">
        <v>47</v>
      </c>
      <c r="B305" s="87">
        <v>9555863</v>
      </c>
      <c r="C305" s="87">
        <v>9556207</v>
      </c>
      <c r="D305" s="93" t="s">
        <v>1385</v>
      </c>
      <c r="E305" s="87" t="s">
        <v>976</v>
      </c>
      <c r="F305" s="87" t="s">
        <v>202</v>
      </c>
    </row>
    <row r="306" spans="1:6">
      <c r="A306" s="87" t="s">
        <v>47</v>
      </c>
      <c r="B306" s="87">
        <v>9619733</v>
      </c>
      <c r="C306" s="87">
        <v>9620077</v>
      </c>
      <c r="D306" s="93" t="s">
        <v>1386</v>
      </c>
      <c r="E306" s="87" t="s">
        <v>1387</v>
      </c>
      <c r="F306" s="87" t="s">
        <v>202</v>
      </c>
    </row>
    <row r="307" spans="1:6">
      <c r="A307" s="87" t="s">
        <v>47</v>
      </c>
      <c r="B307" s="87">
        <v>9632330</v>
      </c>
      <c r="C307" s="87">
        <v>9634114</v>
      </c>
      <c r="D307" s="93" t="s">
        <v>1388</v>
      </c>
      <c r="E307" s="87" t="s">
        <v>1389</v>
      </c>
      <c r="F307" s="87" t="s">
        <v>1390</v>
      </c>
    </row>
    <row r="308" spans="1:6">
      <c r="A308" s="87" t="s">
        <v>47</v>
      </c>
      <c r="B308" s="87">
        <v>9634160</v>
      </c>
      <c r="C308" s="87">
        <v>9635720</v>
      </c>
      <c r="D308" s="93" t="s">
        <v>1391</v>
      </c>
      <c r="E308" s="87" t="s">
        <v>1392</v>
      </c>
      <c r="F308" s="87" t="s">
        <v>1393</v>
      </c>
    </row>
    <row r="309" spans="1:6">
      <c r="A309" s="87" t="s">
        <v>47</v>
      </c>
      <c r="B309" s="87">
        <v>9677987</v>
      </c>
      <c r="C309" s="87">
        <v>9679587</v>
      </c>
      <c r="D309" s="93" t="s">
        <v>1394</v>
      </c>
      <c r="E309" s="87" t="s">
        <v>1355</v>
      </c>
      <c r="F309" s="87" t="s">
        <v>1253</v>
      </c>
    </row>
    <row r="310" spans="1:6">
      <c r="A310" s="87" t="s">
        <v>47</v>
      </c>
      <c r="B310" s="87">
        <v>9732566</v>
      </c>
      <c r="C310" s="87">
        <v>9741764</v>
      </c>
      <c r="D310" s="93" t="s">
        <v>1395</v>
      </c>
      <c r="E310" s="87" t="s">
        <v>1396</v>
      </c>
      <c r="F310" s="87" t="s">
        <v>1397</v>
      </c>
    </row>
    <row r="311" spans="1:6">
      <c r="A311" s="87" t="s">
        <v>47</v>
      </c>
      <c r="B311" s="87">
        <v>9763522</v>
      </c>
      <c r="C311" s="87">
        <v>9764889</v>
      </c>
      <c r="D311" s="93" t="s">
        <v>1398</v>
      </c>
      <c r="E311" s="87" t="s">
        <v>1355</v>
      </c>
      <c r="F311" s="87" t="s">
        <v>1399</v>
      </c>
    </row>
    <row r="312" spans="1:6">
      <c r="A312" s="87" t="s">
        <v>47</v>
      </c>
      <c r="B312" s="87">
        <v>9842367</v>
      </c>
      <c r="C312" s="87">
        <v>9843263</v>
      </c>
      <c r="D312" s="93" t="s">
        <v>1400</v>
      </c>
      <c r="E312" s="87" t="s">
        <v>976</v>
      </c>
      <c r="F312" s="87" t="s">
        <v>202</v>
      </c>
    </row>
    <row r="313" spans="1:6">
      <c r="A313" s="87" t="s">
        <v>47</v>
      </c>
      <c r="B313" s="87">
        <v>9880847</v>
      </c>
      <c r="C313" s="87">
        <v>9881924</v>
      </c>
      <c r="D313" s="93" t="s">
        <v>1401</v>
      </c>
      <c r="E313" s="87" t="s">
        <v>1402</v>
      </c>
      <c r="F313" s="87" t="s">
        <v>1403</v>
      </c>
    </row>
    <row r="314" spans="1:6">
      <c r="A314" s="87" t="s">
        <v>47</v>
      </c>
      <c r="B314" s="87">
        <v>9947379</v>
      </c>
      <c r="C314" s="87">
        <v>9948458</v>
      </c>
      <c r="D314" s="93" t="s">
        <v>1404</v>
      </c>
      <c r="E314" s="87" t="s">
        <v>1402</v>
      </c>
      <c r="F314" s="87" t="s">
        <v>1403</v>
      </c>
    </row>
    <row r="315" spans="1:6">
      <c r="A315" s="87" t="s">
        <v>47</v>
      </c>
      <c r="B315" s="87">
        <v>10026093</v>
      </c>
      <c r="C315" s="87">
        <v>10026353</v>
      </c>
      <c r="D315" s="93" t="s">
        <v>1405</v>
      </c>
      <c r="E315" s="87" t="s">
        <v>1402</v>
      </c>
      <c r="F315" s="87" t="s">
        <v>202</v>
      </c>
    </row>
    <row r="316" spans="1:6">
      <c r="A316" s="87" t="s">
        <v>47</v>
      </c>
      <c r="B316" s="87">
        <v>10099601</v>
      </c>
      <c r="C316" s="87">
        <v>10100470</v>
      </c>
      <c r="D316" s="93" t="s">
        <v>1406</v>
      </c>
      <c r="E316" s="87" t="s">
        <v>976</v>
      </c>
      <c r="F316" s="87" t="s">
        <v>202</v>
      </c>
    </row>
    <row r="317" spans="1:6">
      <c r="A317" s="87" t="s">
        <v>47</v>
      </c>
      <c r="B317" s="87">
        <v>10126923</v>
      </c>
      <c r="C317" s="87">
        <v>10128047</v>
      </c>
      <c r="D317" s="93" t="s">
        <v>1407</v>
      </c>
      <c r="E317" s="87" t="s">
        <v>1408</v>
      </c>
      <c r="F317" s="87" t="s">
        <v>1409</v>
      </c>
    </row>
    <row r="318" spans="1:6">
      <c r="A318" s="87" t="s">
        <v>47</v>
      </c>
      <c r="B318" s="87">
        <v>10133292</v>
      </c>
      <c r="C318" s="87">
        <v>10136126</v>
      </c>
      <c r="D318" s="93" t="s">
        <v>1410</v>
      </c>
      <c r="E318" s="87" t="s">
        <v>1209</v>
      </c>
      <c r="F318" s="87" t="s">
        <v>1411</v>
      </c>
    </row>
    <row r="319" spans="1:6">
      <c r="A319" s="87" t="s">
        <v>47</v>
      </c>
      <c r="B319" s="87">
        <v>10212960</v>
      </c>
      <c r="C319" s="87">
        <v>10214226</v>
      </c>
      <c r="D319" s="93" t="s">
        <v>1412</v>
      </c>
      <c r="E319" s="87" t="s">
        <v>1402</v>
      </c>
      <c r="F319" s="87" t="s">
        <v>1403</v>
      </c>
    </row>
    <row r="320" spans="1:6">
      <c r="A320" s="87" t="s">
        <v>47</v>
      </c>
      <c r="B320" s="87">
        <v>10219567</v>
      </c>
      <c r="C320" s="87">
        <v>10220631</v>
      </c>
      <c r="D320" s="93" t="s">
        <v>1413</v>
      </c>
      <c r="E320" s="87" t="s">
        <v>1414</v>
      </c>
      <c r="F320" s="87" t="s">
        <v>1415</v>
      </c>
    </row>
    <row r="321" spans="1:6">
      <c r="A321" s="87" t="s">
        <v>47</v>
      </c>
      <c r="B321" s="87">
        <v>10233093</v>
      </c>
      <c r="C321" s="87">
        <v>10235621</v>
      </c>
      <c r="D321" s="93" t="s">
        <v>1416</v>
      </c>
      <c r="E321" s="87" t="s">
        <v>1417</v>
      </c>
      <c r="F321" s="87" t="s">
        <v>1418</v>
      </c>
    </row>
    <row r="322" spans="1:6">
      <c r="A322" s="87" t="s">
        <v>47</v>
      </c>
      <c r="B322" s="87">
        <v>10289049</v>
      </c>
      <c r="C322" s="87">
        <v>10289928</v>
      </c>
      <c r="D322" s="93" t="s">
        <v>1419</v>
      </c>
      <c r="E322" s="87" t="s">
        <v>1402</v>
      </c>
      <c r="F322" s="87" t="s">
        <v>1403</v>
      </c>
    </row>
    <row r="323" spans="1:6">
      <c r="A323" s="87" t="s">
        <v>47</v>
      </c>
      <c r="B323" s="87">
        <v>10301168</v>
      </c>
      <c r="C323" s="87">
        <v>10302127</v>
      </c>
      <c r="D323" s="93" t="s">
        <v>1420</v>
      </c>
      <c r="E323" s="87" t="s">
        <v>967</v>
      </c>
      <c r="F323" s="87" t="s">
        <v>968</v>
      </c>
    </row>
    <row r="324" spans="1:6">
      <c r="A324" s="87" t="s">
        <v>47</v>
      </c>
      <c r="B324" s="87">
        <v>10302989</v>
      </c>
      <c r="C324" s="87">
        <v>10303402</v>
      </c>
      <c r="D324" s="93" t="s">
        <v>1421</v>
      </c>
      <c r="E324" s="87" t="s">
        <v>976</v>
      </c>
      <c r="F324" s="87" t="s">
        <v>202</v>
      </c>
    </row>
    <row r="325" spans="1:6">
      <c r="A325" s="87" t="s">
        <v>47</v>
      </c>
      <c r="B325" s="87">
        <v>10327908</v>
      </c>
      <c r="C325" s="87">
        <v>10328261</v>
      </c>
      <c r="D325" s="93" t="s">
        <v>1422</v>
      </c>
      <c r="E325" s="87" t="s">
        <v>1101</v>
      </c>
      <c r="F325" s="87" t="s">
        <v>202</v>
      </c>
    </row>
    <row r="326" spans="1:6">
      <c r="A326" s="87" t="s">
        <v>47</v>
      </c>
      <c r="B326" s="87">
        <v>10365440</v>
      </c>
      <c r="C326" s="87">
        <v>10376569</v>
      </c>
      <c r="D326" s="93" t="s">
        <v>1423</v>
      </c>
      <c r="E326" s="87" t="s">
        <v>1402</v>
      </c>
      <c r="F326" s="87" t="s">
        <v>1403</v>
      </c>
    </row>
    <row r="327" spans="1:6">
      <c r="A327" s="87" t="s">
        <v>47</v>
      </c>
      <c r="B327" s="87">
        <v>10372490</v>
      </c>
      <c r="C327" s="87">
        <v>10373044</v>
      </c>
      <c r="D327" s="93" t="s">
        <v>1424</v>
      </c>
      <c r="E327" s="87" t="s">
        <v>1298</v>
      </c>
      <c r="F327" s="87" t="s">
        <v>1353</v>
      </c>
    </row>
    <row r="328" spans="1:6">
      <c r="A328" s="87" t="s">
        <v>47</v>
      </c>
      <c r="B328" s="87">
        <v>10374314</v>
      </c>
      <c r="C328" s="87">
        <v>10374541</v>
      </c>
      <c r="D328" s="93" t="s">
        <v>1425</v>
      </c>
      <c r="E328" s="87" t="s">
        <v>1426</v>
      </c>
      <c r="F328" s="87" t="s">
        <v>202</v>
      </c>
    </row>
    <row r="329" spans="1:6">
      <c r="A329" s="87" t="s">
        <v>47</v>
      </c>
      <c r="B329" s="87">
        <v>10388998</v>
      </c>
      <c r="C329" s="87">
        <v>10389592</v>
      </c>
      <c r="D329" s="93" t="s">
        <v>1427</v>
      </c>
      <c r="E329" s="87" t="s">
        <v>1428</v>
      </c>
      <c r="F329" s="87" t="s">
        <v>1429</v>
      </c>
    </row>
    <row r="330" spans="1:6">
      <c r="A330" s="87" t="s">
        <v>47</v>
      </c>
      <c r="B330" s="87">
        <v>10396443</v>
      </c>
      <c r="C330" s="87">
        <v>10396967</v>
      </c>
      <c r="D330" s="93" t="s">
        <v>1430</v>
      </c>
      <c r="E330" s="87" t="s">
        <v>963</v>
      </c>
      <c r="F330" s="87" t="s">
        <v>964</v>
      </c>
    </row>
    <row r="331" spans="1:6">
      <c r="A331" s="87" t="s">
        <v>47</v>
      </c>
      <c r="B331" s="87">
        <v>10409530</v>
      </c>
      <c r="C331" s="87">
        <v>10410877</v>
      </c>
      <c r="D331" s="93" t="s">
        <v>1431</v>
      </c>
      <c r="E331" s="87" t="s">
        <v>1402</v>
      </c>
      <c r="F331" s="87" t="s">
        <v>1403</v>
      </c>
    </row>
    <row r="332" spans="1:6">
      <c r="A332" s="87" t="s">
        <v>47</v>
      </c>
      <c r="B332" s="87">
        <v>10413458</v>
      </c>
      <c r="C332" s="87">
        <v>10414361</v>
      </c>
      <c r="D332" s="93" t="s">
        <v>1432</v>
      </c>
      <c r="E332" s="87" t="s">
        <v>1433</v>
      </c>
      <c r="F332" s="87" t="s">
        <v>202</v>
      </c>
    </row>
    <row r="333" spans="1:6">
      <c r="A333" s="87" t="s">
        <v>47</v>
      </c>
      <c r="B333" s="87">
        <v>10453839</v>
      </c>
      <c r="C333" s="87">
        <v>10456133</v>
      </c>
      <c r="D333" s="93" t="s">
        <v>1434</v>
      </c>
      <c r="E333" s="87" t="s">
        <v>1435</v>
      </c>
      <c r="F333" s="87" t="s">
        <v>1436</v>
      </c>
    </row>
    <row r="334" spans="1:6">
      <c r="A334" s="87" t="s">
        <v>47</v>
      </c>
      <c r="B334" s="87">
        <v>10459531</v>
      </c>
      <c r="C334" s="87">
        <v>10461381</v>
      </c>
      <c r="D334" s="93" t="s">
        <v>1437</v>
      </c>
      <c r="E334" s="87" t="s">
        <v>1402</v>
      </c>
      <c r="F334" s="87" t="s">
        <v>1403</v>
      </c>
    </row>
    <row r="335" spans="1:6">
      <c r="A335" s="87" t="s">
        <v>47</v>
      </c>
      <c r="B335" s="87">
        <v>10516448</v>
      </c>
      <c r="C335" s="87">
        <v>10520080</v>
      </c>
      <c r="D335" s="93" t="s">
        <v>1438</v>
      </c>
      <c r="E335" s="87" t="s">
        <v>988</v>
      </c>
      <c r="F335" s="87" t="s">
        <v>1439</v>
      </c>
    </row>
    <row r="336" spans="1:6">
      <c r="A336" s="87" t="s">
        <v>47</v>
      </c>
      <c r="B336" s="87">
        <v>10530936</v>
      </c>
      <c r="C336" s="87">
        <v>10532491</v>
      </c>
      <c r="D336" s="93" t="s">
        <v>1440</v>
      </c>
      <c r="E336" s="87" t="s">
        <v>1402</v>
      </c>
      <c r="F336" s="87" t="s">
        <v>202</v>
      </c>
    </row>
    <row r="337" spans="1:6">
      <c r="A337" s="87" t="s">
        <v>47</v>
      </c>
      <c r="B337" s="87">
        <v>10566516</v>
      </c>
      <c r="C337" s="87">
        <v>10567494</v>
      </c>
      <c r="D337" s="93" t="s">
        <v>1441</v>
      </c>
      <c r="E337" s="87" t="s">
        <v>1428</v>
      </c>
      <c r="F337" s="87" t="s">
        <v>1429</v>
      </c>
    </row>
    <row r="338" spans="1:6">
      <c r="A338" s="87" t="s">
        <v>47</v>
      </c>
      <c r="B338" s="87">
        <v>10636372</v>
      </c>
      <c r="C338" s="87">
        <v>10638679</v>
      </c>
      <c r="D338" s="93" t="s">
        <v>1442</v>
      </c>
      <c r="E338" s="87" t="s">
        <v>1443</v>
      </c>
      <c r="F338" s="87" t="s">
        <v>989</v>
      </c>
    </row>
    <row r="339" spans="1:6">
      <c r="A339" s="87" t="s">
        <v>47</v>
      </c>
      <c r="B339" s="87">
        <v>10643209</v>
      </c>
      <c r="C339" s="87">
        <v>10644489</v>
      </c>
      <c r="D339" s="93" t="s">
        <v>1444</v>
      </c>
      <c r="E339" s="87" t="s">
        <v>1402</v>
      </c>
      <c r="F339" s="87" t="s">
        <v>1403</v>
      </c>
    </row>
    <row r="340" spans="1:6">
      <c r="A340" s="87" t="s">
        <v>47</v>
      </c>
      <c r="B340" s="87">
        <v>10647135</v>
      </c>
      <c r="C340" s="87">
        <v>10647815</v>
      </c>
      <c r="D340" s="93" t="s">
        <v>1445</v>
      </c>
      <c r="E340" s="87" t="s">
        <v>1402</v>
      </c>
      <c r="F340" s="87" t="s">
        <v>202</v>
      </c>
    </row>
    <row r="341" spans="1:6">
      <c r="A341" s="87" t="s">
        <v>47</v>
      </c>
      <c r="B341" s="87">
        <v>10660561</v>
      </c>
      <c r="C341" s="87">
        <v>10662223</v>
      </c>
      <c r="D341" s="93" t="s">
        <v>1446</v>
      </c>
      <c r="E341" s="87" t="s">
        <v>1402</v>
      </c>
      <c r="F341" s="87" t="s">
        <v>1403</v>
      </c>
    </row>
    <row r="342" spans="1:6">
      <c r="A342" s="87" t="s">
        <v>47</v>
      </c>
      <c r="B342" s="87">
        <v>10664475</v>
      </c>
      <c r="C342" s="87">
        <v>10669451</v>
      </c>
      <c r="D342" s="93" t="s">
        <v>1447</v>
      </c>
      <c r="E342" s="87" t="s">
        <v>1448</v>
      </c>
      <c r="F342" s="87" t="s">
        <v>1449</v>
      </c>
    </row>
    <row r="343" spans="1:6">
      <c r="A343" s="87" t="s">
        <v>47</v>
      </c>
      <c r="B343" s="87">
        <v>10675721</v>
      </c>
      <c r="C343" s="87">
        <v>10677063</v>
      </c>
      <c r="D343" s="93" t="s">
        <v>1450</v>
      </c>
      <c r="E343" s="87" t="s">
        <v>1402</v>
      </c>
      <c r="F343" s="87" t="s">
        <v>1403</v>
      </c>
    </row>
    <row r="344" spans="1:6">
      <c r="A344" s="87" t="s">
        <v>47</v>
      </c>
      <c r="B344" s="87">
        <v>10709653</v>
      </c>
      <c r="C344" s="87">
        <v>10710856</v>
      </c>
      <c r="D344" s="93" t="s">
        <v>1451</v>
      </c>
      <c r="E344" s="87" t="s">
        <v>1402</v>
      </c>
      <c r="F344" s="87" t="s">
        <v>1403</v>
      </c>
    </row>
    <row r="345" spans="1:6">
      <c r="A345" s="87" t="s">
        <v>47</v>
      </c>
      <c r="B345" s="87">
        <v>10724108</v>
      </c>
      <c r="C345" s="87">
        <v>10724965</v>
      </c>
      <c r="D345" s="93" t="s">
        <v>1452</v>
      </c>
      <c r="E345" s="87" t="s">
        <v>1402</v>
      </c>
      <c r="F345" s="87" t="s">
        <v>1403</v>
      </c>
    </row>
    <row r="346" spans="1:6">
      <c r="A346" s="87" t="s">
        <v>47</v>
      </c>
      <c r="B346" s="87">
        <v>10747954</v>
      </c>
      <c r="C346" s="87">
        <v>10748175</v>
      </c>
      <c r="D346" s="93" t="s">
        <v>1453</v>
      </c>
      <c r="E346" s="87" t="s">
        <v>1454</v>
      </c>
      <c r="F346" s="87" t="s">
        <v>1455</v>
      </c>
    </row>
    <row r="347" spans="1:6">
      <c r="A347" s="87" t="s">
        <v>47</v>
      </c>
      <c r="B347" s="87">
        <v>10804087</v>
      </c>
      <c r="C347" s="87">
        <v>10805079</v>
      </c>
      <c r="D347" s="93" t="s">
        <v>1456</v>
      </c>
      <c r="E347" s="87" t="s">
        <v>1457</v>
      </c>
      <c r="F347" s="87" t="s">
        <v>1458</v>
      </c>
    </row>
    <row r="348" spans="1:6">
      <c r="A348" s="87" t="s">
        <v>47</v>
      </c>
      <c r="B348" s="87">
        <v>10822995</v>
      </c>
      <c r="C348" s="87">
        <v>10823831</v>
      </c>
      <c r="D348" s="93" t="s">
        <v>1459</v>
      </c>
      <c r="E348" s="87" t="s">
        <v>1460</v>
      </c>
      <c r="F348" s="87" t="s">
        <v>1429</v>
      </c>
    </row>
    <row r="349" spans="1:6">
      <c r="A349" s="87" t="s">
        <v>47</v>
      </c>
      <c r="B349" s="87">
        <v>10825125</v>
      </c>
      <c r="C349" s="87">
        <v>10825424</v>
      </c>
      <c r="D349" s="93" t="s">
        <v>1461</v>
      </c>
      <c r="E349" s="87" t="s">
        <v>1462</v>
      </c>
      <c r="F349" s="87" t="s">
        <v>974</v>
      </c>
    </row>
    <row r="350" spans="1:6">
      <c r="A350" s="87" t="s">
        <v>47</v>
      </c>
      <c r="B350" s="87">
        <v>10826102</v>
      </c>
      <c r="C350" s="87">
        <v>10826403</v>
      </c>
      <c r="D350" s="93" t="s">
        <v>1463</v>
      </c>
      <c r="E350" s="87" t="s">
        <v>1462</v>
      </c>
      <c r="F350" s="87" t="s">
        <v>202</v>
      </c>
    </row>
    <row r="351" spans="1:6">
      <c r="A351" s="87" t="s">
        <v>47</v>
      </c>
      <c r="B351" s="87">
        <v>10897511</v>
      </c>
      <c r="C351" s="87">
        <v>10898239</v>
      </c>
      <c r="D351" s="93" t="s">
        <v>1464</v>
      </c>
      <c r="E351" s="87" t="s">
        <v>1457</v>
      </c>
      <c r="F351" s="87" t="s">
        <v>1465</v>
      </c>
    </row>
    <row r="352" spans="1:6">
      <c r="A352" s="87" t="s">
        <v>47</v>
      </c>
      <c r="B352" s="87">
        <v>10912121</v>
      </c>
      <c r="C352" s="87">
        <v>10912306</v>
      </c>
      <c r="D352" s="93" t="s">
        <v>1466</v>
      </c>
      <c r="E352" s="87" t="s">
        <v>1467</v>
      </c>
      <c r="F352" s="87" t="s">
        <v>202</v>
      </c>
    </row>
    <row r="353" spans="1:6">
      <c r="A353" s="87" t="s">
        <v>47</v>
      </c>
      <c r="B353" s="87">
        <v>10933007</v>
      </c>
      <c r="C353" s="87">
        <v>10934662</v>
      </c>
      <c r="D353" s="93" t="s">
        <v>1468</v>
      </c>
      <c r="E353" s="87" t="s">
        <v>1469</v>
      </c>
      <c r="F353" s="87" t="s">
        <v>1470</v>
      </c>
    </row>
    <row r="354" spans="1:6">
      <c r="A354" s="87" t="s">
        <v>47</v>
      </c>
      <c r="B354" s="87">
        <v>11002174</v>
      </c>
      <c r="C354" s="87">
        <v>11002410</v>
      </c>
      <c r="D354" s="93" t="s">
        <v>1471</v>
      </c>
      <c r="E354" s="87" t="s">
        <v>976</v>
      </c>
      <c r="F354" s="87" t="s">
        <v>202</v>
      </c>
    </row>
    <row r="355" spans="1:6">
      <c r="A355" s="87" t="s">
        <v>47</v>
      </c>
      <c r="B355" s="87">
        <v>11005253</v>
      </c>
      <c r="C355" s="87">
        <v>11005489</v>
      </c>
      <c r="D355" s="93" t="s">
        <v>1472</v>
      </c>
      <c r="E355" s="87" t="s">
        <v>1473</v>
      </c>
      <c r="F355" s="87" t="s">
        <v>202</v>
      </c>
    </row>
    <row r="356" spans="1:6">
      <c r="A356" s="87" t="s">
        <v>47</v>
      </c>
      <c r="B356" s="87">
        <v>11025906</v>
      </c>
      <c r="C356" s="87">
        <v>11027383</v>
      </c>
      <c r="D356" s="93" t="s">
        <v>1474</v>
      </c>
      <c r="E356" s="87" t="s">
        <v>953</v>
      </c>
      <c r="F356" s="87" t="s">
        <v>954</v>
      </c>
    </row>
    <row r="357" spans="1:6">
      <c r="A357" s="87" t="s">
        <v>47</v>
      </c>
      <c r="B357" s="87">
        <v>11078799</v>
      </c>
      <c r="C357" s="87">
        <v>11079191</v>
      </c>
      <c r="D357" s="93" t="s">
        <v>1475</v>
      </c>
      <c r="E357" s="87" t="s">
        <v>1476</v>
      </c>
      <c r="F357" s="87" t="s">
        <v>964</v>
      </c>
    </row>
    <row r="358" spans="1:6">
      <c r="A358" s="87" t="s">
        <v>47</v>
      </c>
      <c r="B358" s="87">
        <v>11207067</v>
      </c>
      <c r="C358" s="87">
        <v>11208625</v>
      </c>
      <c r="D358" s="93" t="s">
        <v>1477</v>
      </c>
      <c r="E358" s="87" t="s">
        <v>1402</v>
      </c>
      <c r="F358" s="87" t="s">
        <v>1403</v>
      </c>
    </row>
    <row r="359" spans="1:6">
      <c r="A359" s="87" t="s">
        <v>47</v>
      </c>
      <c r="B359" s="87">
        <v>11289055</v>
      </c>
      <c r="C359" s="87">
        <v>11289859</v>
      </c>
      <c r="D359" s="93" t="s">
        <v>1478</v>
      </c>
      <c r="E359" s="87" t="s">
        <v>1392</v>
      </c>
      <c r="F359" s="87" t="s">
        <v>1415</v>
      </c>
    </row>
    <row r="360" spans="1:6">
      <c r="A360" s="87" t="s">
        <v>47</v>
      </c>
      <c r="B360" s="87">
        <v>11325289</v>
      </c>
      <c r="C360" s="87">
        <v>11325927</v>
      </c>
      <c r="D360" s="93" t="s">
        <v>1479</v>
      </c>
      <c r="E360" s="87" t="s">
        <v>1480</v>
      </c>
      <c r="F360" s="87" t="s">
        <v>202</v>
      </c>
    </row>
    <row r="361" spans="1:6">
      <c r="A361" s="87" t="s">
        <v>47</v>
      </c>
      <c r="B361" s="87">
        <v>11333513</v>
      </c>
      <c r="C361" s="87">
        <v>11355705</v>
      </c>
      <c r="D361" s="93" t="s">
        <v>1481</v>
      </c>
      <c r="E361" s="87" t="s">
        <v>1414</v>
      </c>
      <c r="F361" s="87" t="s">
        <v>1482</v>
      </c>
    </row>
    <row r="362" spans="1:6">
      <c r="A362" s="87" t="s">
        <v>47</v>
      </c>
      <c r="B362" s="87">
        <v>11338698</v>
      </c>
      <c r="C362" s="87">
        <v>11341473</v>
      </c>
      <c r="D362" s="93" t="s">
        <v>1483</v>
      </c>
      <c r="E362" s="87" t="s">
        <v>1484</v>
      </c>
      <c r="F362" s="87" t="s">
        <v>1485</v>
      </c>
    </row>
    <row r="363" spans="1:6">
      <c r="A363" s="87" t="s">
        <v>47</v>
      </c>
      <c r="B363" s="87">
        <v>11347363</v>
      </c>
      <c r="C363" s="87">
        <v>11347842</v>
      </c>
      <c r="D363" s="93" t="s">
        <v>1486</v>
      </c>
      <c r="E363" s="87" t="s">
        <v>963</v>
      </c>
      <c r="F363" s="87" t="s">
        <v>964</v>
      </c>
    </row>
    <row r="364" spans="1:6">
      <c r="A364" s="87" t="s">
        <v>47</v>
      </c>
      <c r="B364" s="87">
        <v>11352198</v>
      </c>
      <c r="C364" s="87">
        <v>11353013</v>
      </c>
      <c r="D364" s="93" t="s">
        <v>1487</v>
      </c>
      <c r="E364" s="87" t="s">
        <v>1488</v>
      </c>
      <c r="F364" s="87" t="s">
        <v>1485</v>
      </c>
    </row>
    <row r="365" spans="1:6">
      <c r="A365" s="87" t="s">
        <v>47</v>
      </c>
      <c r="B365" s="87">
        <v>11361454</v>
      </c>
      <c r="C365" s="87">
        <v>11363014</v>
      </c>
      <c r="D365" s="93" t="s">
        <v>1489</v>
      </c>
      <c r="E365" s="87" t="s">
        <v>1490</v>
      </c>
      <c r="F365" s="87" t="s">
        <v>202</v>
      </c>
    </row>
    <row r="366" spans="1:6">
      <c r="A366" s="87" t="s">
        <v>47</v>
      </c>
      <c r="B366" s="87">
        <v>11364170</v>
      </c>
      <c r="C366" s="87">
        <v>11366432</v>
      </c>
      <c r="D366" s="93" t="s">
        <v>1491</v>
      </c>
      <c r="E366" s="87" t="s">
        <v>1492</v>
      </c>
      <c r="F366" s="87" t="s">
        <v>1493</v>
      </c>
    </row>
    <row r="367" spans="1:6">
      <c r="A367" s="87" t="s">
        <v>47</v>
      </c>
      <c r="B367" s="87">
        <v>11370269</v>
      </c>
      <c r="C367" s="87">
        <v>11370994</v>
      </c>
      <c r="D367" s="93" t="s">
        <v>1494</v>
      </c>
      <c r="E367" s="87" t="s">
        <v>1495</v>
      </c>
      <c r="F367" s="87" t="s">
        <v>202</v>
      </c>
    </row>
    <row r="368" spans="1:6">
      <c r="A368" s="87" t="s">
        <v>47</v>
      </c>
      <c r="B368" s="87">
        <v>11371087</v>
      </c>
      <c r="C368" s="87">
        <v>11371515</v>
      </c>
      <c r="D368" s="93" t="s">
        <v>1496</v>
      </c>
      <c r="E368" s="87" t="s">
        <v>1128</v>
      </c>
      <c r="F368" s="87" t="s">
        <v>202</v>
      </c>
    </row>
    <row r="369" spans="1:6">
      <c r="A369" s="87" t="s">
        <v>47</v>
      </c>
      <c r="B369" s="87">
        <v>11393262</v>
      </c>
      <c r="C369" s="87">
        <v>11394713</v>
      </c>
      <c r="D369" s="93" t="s">
        <v>1497</v>
      </c>
      <c r="E369" s="87" t="s">
        <v>1490</v>
      </c>
      <c r="F369" s="87" t="s">
        <v>202</v>
      </c>
    </row>
    <row r="370" spans="1:6">
      <c r="A370" s="87" t="s">
        <v>47</v>
      </c>
      <c r="B370" s="87">
        <v>11403825</v>
      </c>
      <c r="C370" s="87">
        <v>11404310</v>
      </c>
      <c r="D370" s="93" t="s">
        <v>1498</v>
      </c>
      <c r="E370" s="87" t="s">
        <v>1499</v>
      </c>
      <c r="F370" s="87" t="s">
        <v>202</v>
      </c>
    </row>
    <row r="371" spans="1:6">
      <c r="A371" s="87" t="s">
        <v>47</v>
      </c>
      <c r="B371" s="87">
        <v>11409690</v>
      </c>
      <c r="C371" s="87">
        <v>11410275</v>
      </c>
      <c r="D371" s="93" t="s">
        <v>1500</v>
      </c>
      <c r="E371" s="87" t="s">
        <v>1501</v>
      </c>
      <c r="F371" s="87" t="s">
        <v>202</v>
      </c>
    </row>
    <row r="372" spans="1:6">
      <c r="A372" s="87" t="s">
        <v>47</v>
      </c>
      <c r="B372" s="87">
        <v>11416323</v>
      </c>
      <c r="C372" s="87">
        <v>11417777</v>
      </c>
      <c r="D372" s="93" t="s">
        <v>1502</v>
      </c>
      <c r="E372" s="87" t="s">
        <v>1503</v>
      </c>
      <c r="F372" s="87" t="s">
        <v>1504</v>
      </c>
    </row>
    <row r="373" spans="1:6">
      <c r="A373" s="87" t="s">
        <v>47</v>
      </c>
      <c r="B373" s="87">
        <v>11433355</v>
      </c>
      <c r="C373" s="87">
        <v>11434732</v>
      </c>
      <c r="D373" s="93" t="s">
        <v>1505</v>
      </c>
      <c r="E373" s="87" t="s">
        <v>1387</v>
      </c>
      <c r="F373" s="87" t="s">
        <v>1399</v>
      </c>
    </row>
    <row r="374" spans="1:6">
      <c r="A374" s="87" t="s">
        <v>47</v>
      </c>
      <c r="B374" s="87">
        <v>11444863</v>
      </c>
      <c r="C374" s="87">
        <v>11445204</v>
      </c>
      <c r="D374" s="93" t="s">
        <v>1506</v>
      </c>
      <c r="E374" s="87" t="s">
        <v>1507</v>
      </c>
      <c r="F374" s="87" t="s">
        <v>202</v>
      </c>
    </row>
    <row r="375" spans="1:6">
      <c r="A375" s="87" t="s">
        <v>47</v>
      </c>
      <c r="B375" s="87">
        <v>11445252</v>
      </c>
      <c r="C375" s="87">
        <v>11449907</v>
      </c>
      <c r="D375" s="93" t="s">
        <v>1508</v>
      </c>
      <c r="E375" s="87" t="s">
        <v>1402</v>
      </c>
      <c r="F375" s="87" t="s">
        <v>1403</v>
      </c>
    </row>
    <row r="376" spans="1:6">
      <c r="A376" s="87" t="s">
        <v>47</v>
      </c>
      <c r="B376" s="87">
        <v>11552031</v>
      </c>
      <c r="C376" s="87">
        <v>11552558</v>
      </c>
      <c r="D376" s="93" t="s">
        <v>1509</v>
      </c>
      <c r="E376" s="87" t="s">
        <v>1462</v>
      </c>
      <c r="F376" s="87" t="s">
        <v>202</v>
      </c>
    </row>
    <row r="377" spans="1:6">
      <c r="A377" s="87" t="s">
        <v>47</v>
      </c>
      <c r="B377" s="87">
        <v>11553173</v>
      </c>
      <c r="C377" s="87">
        <v>11562161</v>
      </c>
      <c r="D377" s="93" t="s">
        <v>1510</v>
      </c>
      <c r="E377" s="87" t="s">
        <v>973</v>
      </c>
      <c r="F377" s="87" t="s">
        <v>974</v>
      </c>
    </row>
    <row r="378" spans="1:6">
      <c r="A378" s="87" t="s">
        <v>47</v>
      </c>
      <c r="B378" s="87">
        <v>11565564</v>
      </c>
      <c r="C378" s="87">
        <v>11565866</v>
      </c>
      <c r="D378" s="93" t="s">
        <v>1511</v>
      </c>
      <c r="E378" s="87" t="s">
        <v>1512</v>
      </c>
      <c r="F378" s="87" t="s">
        <v>202</v>
      </c>
    </row>
    <row r="379" spans="1:6">
      <c r="A379" s="87" t="s">
        <v>47</v>
      </c>
      <c r="B379" s="87">
        <v>11574794</v>
      </c>
      <c r="C379" s="87">
        <v>11577549</v>
      </c>
      <c r="D379" s="93" t="s">
        <v>1513</v>
      </c>
      <c r="E379" s="87" t="s">
        <v>1514</v>
      </c>
      <c r="F379" s="87" t="s">
        <v>1515</v>
      </c>
    </row>
    <row r="380" spans="1:6">
      <c r="A380" s="87" t="s">
        <v>47</v>
      </c>
      <c r="B380" s="87">
        <v>11581568</v>
      </c>
      <c r="C380" s="87">
        <v>11584395</v>
      </c>
      <c r="D380" s="93" t="s">
        <v>1516</v>
      </c>
      <c r="E380" s="87" t="s">
        <v>1517</v>
      </c>
      <c r="F380" s="87" t="s">
        <v>202</v>
      </c>
    </row>
    <row r="381" spans="1:6">
      <c r="A381" s="87" t="s">
        <v>47</v>
      </c>
      <c r="B381" s="87">
        <v>11591762</v>
      </c>
      <c r="C381" s="87">
        <v>11593640</v>
      </c>
      <c r="D381" s="93" t="s">
        <v>1518</v>
      </c>
      <c r="E381" s="87" t="s">
        <v>1519</v>
      </c>
      <c r="F381" s="87" t="s">
        <v>1520</v>
      </c>
    </row>
    <row r="382" spans="1:6">
      <c r="A382" s="87" t="s">
        <v>47</v>
      </c>
      <c r="B382" s="87">
        <v>11594894</v>
      </c>
      <c r="C382" s="87">
        <v>11595352</v>
      </c>
      <c r="D382" s="93" t="s">
        <v>1521</v>
      </c>
      <c r="E382" s="87" t="s">
        <v>1522</v>
      </c>
      <c r="F382" s="87" t="s">
        <v>202</v>
      </c>
    </row>
    <row r="383" spans="1:6">
      <c r="A383" s="87" t="s">
        <v>47</v>
      </c>
      <c r="B383" s="87">
        <v>11600667</v>
      </c>
      <c r="C383" s="87">
        <v>11602004</v>
      </c>
      <c r="D383" s="93" t="s">
        <v>1523</v>
      </c>
      <c r="E383" s="87" t="s">
        <v>1519</v>
      </c>
      <c r="F383" s="87" t="s">
        <v>1520</v>
      </c>
    </row>
    <row r="384" spans="1:6">
      <c r="A384" s="87" t="s">
        <v>47</v>
      </c>
      <c r="B384" s="87">
        <v>11607540</v>
      </c>
      <c r="C384" s="87">
        <v>11608589</v>
      </c>
      <c r="D384" s="93" t="s">
        <v>1524</v>
      </c>
      <c r="E384" s="87" t="s">
        <v>943</v>
      </c>
      <c r="F384" s="87" t="s">
        <v>1296</v>
      </c>
    </row>
    <row r="385" spans="1:6">
      <c r="A385" s="87" t="s">
        <v>47</v>
      </c>
      <c r="B385" s="87">
        <v>11731964</v>
      </c>
      <c r="C385" s="87">
        <v>11733072</v>
      </c>
      <c r="D385" s="93" t="s">
        <v>1525</v>
      </c>
      <c r="E385" s="87" t="s">
        <v>1526</v>
      </c>
      <c r="F385" s="87" t="s">
        <v>1527</v>
      </c>
    </row>
    <row r="386" spans="1:6">
      <c r="A386" s="87" t="s">
        <v>47</v>
      </c>
      <c r="B386" s="87">
        <v>11747403</v>
      </c>
      <c r="C386" s="87">
        <v>11752024</v>
      </c>
      <c r="D386" s="93" t="s">
        <v>1528</v>
      </c>
      <c r="E386" s="87" t="s">
        <v>1529</v>
      </c>
      <c r="F386" s="87" t="s">
        <v>1530</v>
      </c>
    </row>
    <row r="387" spans="1:6">
      <c r="A387" s="87" t="s">
        <v>47</v>
      </c>
      <c r="B387" s="87">
        <v>11755792</v>
      </c>
      <c r="C387" s="87">
        <v>11762962</v>
      </c>
      <c r="D387" s="93" t="s">
        <v>1531</v>
      </c>
      <c r="E387" s="87" t="s">
        <v>1532</v>
      </c>
      <c r="F387" s="87" t="s">
        <v>1533</v>
      </c>
    </row>
    <row r="388" spans="1:6">
      <c r="A388" s="87" t="s">
        <v>47</v>
      </c>
      <c r="B388" s="87">
        <v>11771399</v>
      </c>
      <c r="C388" s="87">
        <v>11772862</v>
      </c>
      <c r="D388" s="93" t="s">
        <v>1534</v>
      </c>
      <c r="E388" s="87" t="s">
        <v>1490</v>
      </c>
      <c r="F388" s="87" t="s">
        <v>202</v>
      </c>
    </row>
    <row r="389" spans="1:6">
      <c r="A389" s="87" t="s">
        <v>47</v>
      </c>
      <c r="B389" s="87">
        <v>11786137</v>
      </c>
      <c r="C389" s="87">
        <v>11788149</v>
      </c>
      <c r="D389" s="93" t="s">
        <v>1535</v>
      </c>
      <c r="E389" s="87" t="s">
        <v>1101</v>
      </c>
      <c r="F389" s="87" t="s">
        <v>202</v>
      </c>
    </row>
    <row r="390" spans="1:6">
      <c r="A390" s="87" t="s">
        <v>47</v>
      </c>
      <c r="B390" s="87">
        <v>11795134</v>
      </c>
      <c r="C390" s="87">
        <v>11796558</v>
      </c>
      <c r="D390" s="93" t="s">
        <v>1536</v>
      </c>
      <c r="E390" s="87" t="s">
        <v>1503</v>
      </c>
      <c r="F390" s="87" t="s">
        <v>1504</v>
      </c>
    </row>
    <row r="391" spans="1:6">
      <c r="A391" s="87" t="s">
        <v>47</v>
      </c>
      <c r="B391" s="87">
        <v>11815915</v>
      </c>
      <c r="C391" s="87">
        <v>11818041</v>
      </c>
      <c r="D391" s="93" t="s">
        <v>1537</v>
      </c>
      <c r="E391" s="87" t="s">
        <v>1178</v>
      </c>
      <c r="F391" s="87" t="s">
        <v>202</v>
      </c>
    </row>
    <row r="392" spans="1:6">
      <c r="A392" s="87" t="s">
        <v>47</v>
      </c>
      <c r="B392" s="87">
        <v>11818165</v>
      </c>
      <c r="C392" s="87">
        <v>11818905</v>
      </c>
      <c r="D392" s="93" t="s">
        <v>1538</v>
      </c>
      <c r="E392" s="87" t="s">
        <v>1059</v>
      </c>
      <c r="F392" s="87" t="s">
        <v>989</v>
      </c>
    </row>
    <row r="393" spans="1:6">
      <c r="A393" s="87" t="s">
        <v>47</v>
      </c>
      <c r="B393" s="87">
        <v>11818934</v>
      </c>
      <c r="C393" s="87">
        <v>11819425</v>
      </c>
      <c r="D393" s="93" t="s">
        <v>1539</v>
      </c>
      <c r="E393" s="87" t="s">
        <v>1540</v>
      </c>
      <c r="F393" s="87" t="s">
        <v>202</v>
      </c>
    </row>
    <row r="394" spans="1:6">
      <c r="A394" s="87" t="s">
        <v>47</v>
      </c>
      <c r="B394" s="87">
        <v>11930830</v>
      </c>
      <c r="C394" s="87">
        <v>11934353</v>
      </c>
      <c r="D394" s="93" t="s">
        <v>1541</v>
      </c>
      <c r="E394" s="87" t="s">
        <v>943</v>
      </c>
      <c r="F394" s="87" t="s">
        <v>1542</v>
      </c>
    </row>
    <row r="395" spans="1:6">
      <c r="A395" s="87" t="s">
        <v>47</v>
      </c>
      <c r="B395" s="87">
        <v>11934669</v>
      </c>
      <c r="C395" s="87">
        <v>11935253</v>
      </c>
      <c r="D395" s="93" t="s">
        <v>1543</v>
      </c>
      <c r="E395" s="87" t="s">
        <v>943</v>
      </c>
      <c r="F395" s="87" t="s">
        <v>1258</v>
      </c>
    </row>
    <row r="396" spans="1:6">
      <c r="A396" s="87" t="s">
        <v>47</v>
      </c>
      <c r="B396" s="87">
        <v>11971658</v>
      </c>
      <c r="C396" s="87">
        <v>11976898</v>
      </c>
      <c r="D396" s="93" t="s">
        <v>1544</v>
      </c>
      <c r="E396" s="87" t="s">
        <v>1545</v>
      </c>
      <c r="F396" s="87" t="s">
        <v>1546</v>
      </c>
    </row>
    <row r="397" spans="1:6">
      <c r="A397" s="87" t="s">
        <v>47</v>
      </c>
      <c r="B397" s="87">
        <v>11980469</v>
      </c>
      <c r="C397" s="87">
        <v>11985052</v>
      </c>
      <c r="D397" s="93" t="s">
        <v>1547</v>
      </c>
      <c r="E397" s="87" t="s">
        <v>1548</v>
      </c>
      <c r="F397" s="87" t="s">
        <v>1549</v>
      </c>
    </row>
    <row r="398" spans="1:6">
      <c r="A398" s="87" t="s">
        <v>47</v>
      </c>
      <c r="B398" s="87">
        <v>12092601</v>
      </c>
      <c r="C398" s="87">
        <v>12093822</v>
      </c>
      <c r="D398" s="93" t="s">
        <v>1550</v>
      </c>
      <c r="E398" s="87" t="s">
        <v>1355</v>
      </c>
      <c r="F398" s="87" t="s">
        <v>1399</v>
      </c>
    </row>
    <row r="399" spans="1:6">
      <c r="A399" s="87" t="s">
        <v>47</v>
      </c>
      <c r="B399" s="87">
        <v>12106527</v>
      </c>
      <c r="C399" s="87">
        <v>12106775</v>
      </c>
      <c r="D399" s="93" t="s">
        <v>1551</v>
      </c>
      <c r="E399" s="87" t="s">
        <v>1101</v>
      </c>
      <c r="F399" s="87" t="s">
        <v>202</v>
      </c>
    </row>
    <row r="400" spans="1:6">
      <c r="A400" s="87" t="s">
        <v>47</v>
      </c>
      <c r="B400" s="87">
        <v>12124921</v>
      </c>
      <c r="C400" s="87">
        <v>12126441</v>
      </c>
      <c r="D400" s="93" t="s">
        <v>1552</v>
      </c>
      <c r="E400" s="87" t="s">
        <v>1252</v>
      </c>
      <c r="F400" s="87" t="s">
        <v>1253</v>
      </c>
    </row>
    <row r="401" spans="1:6">
      <c r="A401" s="87" t="s">
        <v>47</v>
      </c>
      <c r="B401" s="87">
        <v>12135755</v>
      </c>
      <c r="C401" s="87">
        <v>12138530</v>
      </c>
      <c r="D401" s="93" t="s">
        <v>1553</v>
      </c>
      <c r="E401" s="87" t="s">
        <v>1554</v>
      </c>
      <c r="F401" s="87" t="s">
        <v>202</v>
      </c>
    </row>
    <row r="402" spans="1:6">
      <c r="A402" s="87" t="s">
        <v>47</v>
      </c>
      <c r="B402" s="87">
        <v>12187442</v>
      </c>
      <c r="C402" s="87">
        <v>12191626</v>
      </c>
      <c r="D402" s="93" t="s">
        <v>1555</v>
      </c>
      <c r="E402" s="87" t="s">
        <v>1556</v>
      </c>
      <c r="F402" s="87" t="s">
        <v>1557</v>
      </c>
    </row>
    <row r="403" spans="1:6">
      <c r="A403" s="87" t="s">
        <v>47</v>
      </c>
      <c r="B403" s="87">
        <v>12213607</v>
      </c>
      <c r="C403" s="87">
        <v>12214395</v>
      </c>
      <c r="D403" s="93" t="s">
        <v>1558</v>
      </c>
      <c r="E403" s="87" t="s">
        <v>1235</v>
      </c>
      <c r="F403" s="87" t="s">
        <v>1236</v>
      </c>
    </row>
    <row r="404" spans="1:6">
      <c r="A404" s="87" t="s">
        <v>47</v>
      </c>
      <c r="B404" s="87">
        <v>12227349</v>
      </c>
      <c r="C404" s="87">
        <v>12228941</v>
      </c>
      <c r="D404" s="93" t="s">
        <v>1559</v>
      </c>
      <c r="E404" s="87" t="s">
        <v>1235</v>
      </c>
      <c r="F404" s="87" t="s">
        <v>1236</v>
      </c>
    </row>
    <row r="405" spans="1:6">
      <c r="A405" s="87" t="s">
        <v>47</v>
      </c>
      <c r="B405" s="87">
        <v>12238258</v>
      </c>
      <c r="C405" s="87">
        <v>12243337</v>
      </c>
      <c r="D405" s="93" t="s">
        <v>1560</v>
      </c>
      <c r="E405" s="87" t="s">
        <v>988</v>
      </c>
      <c r="F405" s="87" t="s">
        <v>989</v>
      </c>
    </row>
    <row r="406" spans="1:6">
      <c r="A406" s="87" t="s">
        <v>47</v>
      </c>
      <c r="B406" s="87">
        <v>12249627</v>
      </c>
      <c r="C406" s="87">
        <v>12250145</v>
      </c>
      <c r="D406" s="93" t="s">
        <v>1561</v>
      </c>
      <c r="E406" s="87" t="s">
        <v>1101</v>
      </c>
      <c r="F406" s="87" t="s">
        <v>202</v>
      </c>
    </row>
    <row r="407" spans="1:6">
      <c r="A407" s="87" t="s">
        <v>47</v>
      </c>
      <c r="B407" s="87">
        <v>12274438</v>
      </c>
      <c r="C407" s="87">
        <v>12276913</v>
      </c>
      <c r="D407" s="93" t="s">
        <v>1562</v>
      </c>
      <c r="E407" s="87" t="s">
        <v>1230</v>
      </c>
      <c r="F407" s="87" t="s">
        <v>1231</v>
      </c>
    </row>
    <row r="408" spans="1:6">
      <c r="A408" s="87" t="s">
        <v>47</v>
      </c>
      <c r="B408" s="87">
        <v>12281820</v>
      </c>
      <c r="C408" s="87">
        <v>12282472</v>
      </c>
      <c r="D408" s="93" t="s">
        <v>1563</v>
      </c>
      <c r="E408" s="87" t="s">
        <v>970</v>
      </c>
      <c r="F408" s="87" t="s">
        <v>1228</v>
      </c>
    </row>
    <row r="409" spans="1:6">
      <c r="A409" s="87" t="s">
        <v>47</v>
      </c>
      <c r="B409" s="87">
        <v>12298795</v>
      </c>
      <c r="C409" s="87">
        <v>12300482</v>
      </c>
      <c r="D409" s="93" t="s">
        <v>1564</v>
      </c>
      <c r="E409" s="87" t="s">
        <v>1221</v>
      </c>
      <c r="F409" s="87" t="s">
        <v>1223</v>
      </c>
    </row>
    <row r="410" spans="1:6">
      <c r="A410" s="87" t="s">
        <v>47</v>
      </c>
      <c r="B410" s="87">
        <v>12312793</v>
      </c>
      <c r="C410" s="87">
        <v>12313077</v>
      </c>
      <c r="D410" s="93" t="s">
        <v>1565</v>
      </c>
      <c r="E410" s="87" t="s">
        <v>1495</v>
      </c>
      <c r="F410" s="87" t="s">
        <v>202</v>
      </c>
    </row>
    <row r="411" spans="1:6">
      <c r="A411" s="87" t="s">
        <v>47</v>
      </c>
      <c r="B411" s="87">
        <v>12313266</v>
      </c>
      <c r="C411" s="87">
        <v>12313820</v>
      </c>
      <c r="D411" s="93" t="s">
        <v>1566</v>
      </c>
      <c r="E411" s="87" t="s">
        <v>978</v>
      </c>
      <c r="F411" s="87" t="s">
        <v>202</v>
      </c>
    </row>
    <row r="412" spans="1:6">
      <c r="A412" s="87" t="s">
        <v>47</v>
      </c>
      <c r="B412" s="87">
        <v>12313988</v>
      </c>
      <c r="C412" s="87">
        <v>12314377</v>
      </c>
      <c r="D412" s="93" t="s">
        <v>1567</v>
      </c>
      <c r="E412" s="87" t="s">
        <v>976</v>
      </c>
      <c r="F412" s="87" t="s">
        <v>202</v>
      </c>
    </row>
    <row r="413" spans="1:6">
      <c r="A413" s="87" t="s">
        <v>47</v>
      </c>
      <c r="B413" s="87">
        <v>12315072</v>
      </c>
      <c r="C413" s="87">
        <v>12315860</v>
      </c>
      <c r="D413" s="93" t="s">
        <v>1568</v>
      </c>
      <c r="E413" s="87" t="s">
        <v>976</v>
      </c>
      <c r="F413" s="87" t="s">
        <v>202</v>
      </c>
    </row>
    <row r="414" spans="1:6">
      <c r="A414" s="87" t="s">
        <v>47</v>
      </c>
      <c r="B414" s="87">
        <v>12353094</v>
      </c>
      <c r="C414" s="87">
        <v>12354155</v>
      </c>
      <c r="D414" s="93" t="s">
        <v>1569</v>
      </c>
      <c r="E414" s="87" t="s">
        <v>1225</v>
      </c>
      <c r="F414" s="87" t="s">
        <v>1226</v>
      </c>
    </row>
    <row r="415" spans="1:6">
      <c r="A415" s="163" t="s">
        <v>47</v>
      </c>
      <c r="B415" s="163">
        <v>12357837</v>
      </c>
      <c r="C415" s="163">
        <v>12358614</v>
      </c>
      <c r="D415" s="164" t="s">
        <v>48</v>
      </c>
      <c r="E415" s="163" t="s">
        <v>950</v>
      </c>
      <c r="F415" s="163" t="s">
        <v>951</v>
      </c>
    </row>
    <row r="416" spans="1:6">
      <c r="A416" s="87" t="s">
        <v>47</v>
      </c>
      <c r="B416" s="87">
        <v>12374353</v>
      </c>
      <c r="C416" s="87">
        <v>12376040</v>
      </c>
      <c r="D416" s="93" t="s">
        <v>1570</v>
      </c>
      <c r="E416" s="87" t="s">
        <v>1221</v>
      </c>
      <c r="F416" s="87" t="s">
        <v>1223</v>
      </c>
    </row>
    <row r="417" spans="1:6">
      <c r="A417" s="87" t="s">
        <v>47</v>
      </c>
      <c r="B417" s="87">
        <v>12383468</v>
      </c>
      <c r="C417" s="87">
        <v>12383896</v>
      </c>
      <c r="D417" s="93" t="s">
        <v>1571</v>
      </c>
      <c r="E417" s="87" t="s">
        <v>1221</v>
      </c>
      <c r="F417" s="87" t="s">
        <v>202</v>
      </c>
    </row>
    <row r="418" spans="1:6">
      <c r="A418" s="87" t="s">
        <v>47</v>
      </c>
      <c r="B418" s="87">
        <v>12385145</v>
      </c>
      <c r="C418" s="87">
        <v>12386351</v>
      </c>
      <c r="D418" s="93" t="s">
        <v>1572</v>
      </c>
      <c r="E418" s="87" t="s">
        <v>1221</v>
      </c>
      <c r="F418" s="87" t="s">
        <v>202</v>
      </c>
    </row>
    <row r="419" spans="1:6">
      <c r="A419" s="87" t="s">
        <v>47</v>
      </c>
      <c r="B419" s="87">
        <v>12387137</v>
      </c>
      <c r="C419" s="87">
        <v>12387301</v>
      </c>
      <c r="D419" s="93" t="s">
        <v>1573</v>
      </c>
      <c r="E419" s="87" t="s">
        <v>1574</v>
      </c>
      <c r="F419" s="87" t="s">
        <v>202</v>
      </c>
    </row>
    <row r="420" spans="1:6">
      <c r="A420" s="87" t="s">
        <v>47</v>
      </c>
      <c r="B420" s="87">
        <v>12388532</v>
      </c>
      <c r="C420" s="87">
        <v>12389253</v>
      </c>
      <c r="D420" s="93" t="s">
        <v>1575</v>
      </c>
      <c r="E420" s="87" t="s">
        <v>976</v>
      </c>
      <c r="F420" s="87" t="s">
        <v>968</v>
      </c>
    </row>
    <row r="421" spans="1:6">
      <c r="A421" s="163" t="s">
        <v>47</v>
      </c>
      <c r="B421" s="163">
        <v>12420316</v>
      </c>
      <c r="C421" s="163">
        <v>12421021</v>
      </c>
      <c r="D421" s="164" t="s">
        <v>49</v>
      </c>
      <c r="E421" s="163" t="s">
        <v>950</v>
      </c>
      <c r="F421" s="163" t="s">
        <v>202</v>
      </c>
    </row>
    <row r="422" spans="1:6">
      <c r="A422" s="163" t="s">
        <v>47</v>
      </c>
      <c r="B422" s="163">
        <v>12421746</v>
      </c>
      <c r="C422" s="163">
        <v>12422374</v>
      </c>
      <c r="D422" s="164" t="s">
        <v>50</v>
      </c>
      <c r="E422" s="163" t="s">
        <v>950</v>
      </c>
      <c r="F422" s="163" t="s">
        <v>951</v>
      </c>
    </row>
    <row r="423" spans="1:6">
      <c r="A423" s="87" t="s">
        <v>47</v>
      </c>
      <c r="B423" s="87">
        <v>12426786</v>
      </c>
      <c r="C423" s="87">
        <v>12427355</v>
      </c>
      <c r="D423" s="93" t="s">
        <v>1576</v>
      </c>
      <c r="E423" s="87" t="s">
        <v>1462</v>
      </c>
      <c r="F423" s="87" t="s">
        <v>202</v>
      </c>
    </row>
    <row r="424" spans="1:6">
      <c r="A424" s="163" t="s">
        <v>47</v>
      </c>
      <c r="B424" s="163">
        <v>12432019</v>
      </c>
      <c r="C424" s="163">
        <v>12432632</v>
      </c>
      <c r="D424" s="164" t="s">
        <v>51</v>
      </c>
      <c r="E424" s="163" t="s">
        <v>950</v>
      </c>
      <c r="F424" s="163" t="s">
        <v>951</v>
      </c>
    </row>
    <row r="425" spans="1:6">
      <c r="A425" s="98" t="s">
        <v>47</v>
      </c>
      <c r="B425" s="98">
        <v>12454044</v>
      </c>
      <c r="C425" s="98">
        <v>12455004</v>
      </c>
      <c r="D425" s="145" t="s">
        <v>52</v>
      </c>
      <c r="E425" s="98" t="s">
        <v>1205</v>
      </c>
      <c r="F425" s="98" t="s">
        <v>951</v>
      </c>
    </row>
    <row r="426" spans="1:6">
      <c r="A426" s="163" t="s">
        <v>47</v>
      </c>
      <c r="B426" s="163">
        <v>12456553</v>
      </c>
      <c r="C426" s="163">
        <v>12456974</v>
      </c>
      <c r="D426" s="164" t="s">
        <v>53</v>
      </c>
      <c r="E426" s="163" t="s">
        <v>950</v>
      </c>
      <c r="F426" s="163" t="s">
        <v>202</v>
      </c>
    </row>
    <row r="427" spans="1:6">
      <c r="A427" s="163" t="s">
        <v>47</v>
      </c>
      <c r="B427" s="163">
        <v>12462747</v>
      </c>
      <c r="C427" s="163">
        <v>12463370</v>
      </c>
      <c r="D427" s="164" t="s">
        <v>54</v>
      </c>
      <c r="E427" s="163" t="s">
        <v>950</v>
      </c>
      <c r="F427" s="163" t="s">
        <v>951</v>
      </c>
    </row>
    <row r="428" spans="1:6">
      <c r="A428" s="87" t="s">
        <v>47</v>
      </c>
      <c r="B428" s="87">
        <v>12503343</v>
      </c>
      <c r="C428" s="87">
        <v>12506559</v>
      </c>
      <c r="D428" s="93" t="s">
        <v>1577</v>
      </c>
      <c r="E428" s="87" t="s">
        <v>1209</v>
      </c>
      <c r="F428" s="87" t="s">
        <v>1578</v>
      </c>
    </row>
    <row r="429" spans="1:6">
      <c r="A429" s="87" t="s">
        <v>47</v>
      </c>
      <c r="B429" s="87">
        <v>12567643</v>
      </c>
      <c r="C429" s="87">
        <v>12568029</v>
      </c>
      <c r="D429" s="93" t="s">
        <v>1579</v>
      </c>
      <c r="E429" s="87" t="s">
        <v>1580</v>
      </c>
      <c r="F429" s="87" t="s">
        <v>1581</v>
      </c>
    </row>
    <row r="430" spans="1:6">
      <c r="A430" s="87" t="s">
        <v>47</v>
      </c>
      <c r="B430" s="87">
        <v>12569247</v>
      </c>
      <c r="C430" s="87">
        <v>12569732</v>
      </c>
      <c r="D430" s="93" t="s">
        <v>1582</v>
      </c>
      <c r="E430" s="87" t="s">
        <v>1583</v>
      </c>
      <c r="F430" s="87" t="s">
        <v>202</v>
      </c>
    </row>
    <row r="431" spans="1:6">
      <c r="A431" s="87" t="s">
        <v>47</v>
      </c>
      <c r="B431" s="87">
        <v>12582035</v>
      </c>
      <c r="C431" s="87">
        <v>12582827</v>
      </c>
      <c r="D431" s="93" t="s">
        <v>1584</v>
      </c>
      <c r="E431" s="87" t="s">
        <v>1585</v>
      </c>
      <c r="F431" s="87" t="s">
        <v>202</v>
      </c>
    </row>
    <row r="432" spans="1:6">
      <c r="A432" s="87" t="s">
        <v>47</v>
      </c>
      <c r="B432" s="87">
        <v>12582986</v>
      </c>
      <c r="C432" s="87">
        <v>12583534</v>
      </c>
      <c r="D432" s="93" t="s">
        <v>1586</v>
      </c>
      <c r="E432" s="87" t="s">
        <v>1587</v>
      </c>
      <c r="F432" s="87" t="s">
        <v>202</v>
      </c>
    </row>
    <row r="433" spans="1:6">
      <c r="A433" s="87" t="s">
        <v>47</v>
      </c>
      <c r="B433" s="87">
        <v>12592831</v>
      </c>
      <c r="C433" s="87">
        <v>12592977</v>
      </c>
      <c r="D433" s="93" t="s">
        <v>1588</v>
      </c>
      <c r="E433" s="87" t="s">
        <v>1263</v>
      </c>
      <c r="F433" s="87" t="s">
        <v>202</v>
      </c>
    </row>
    <row r="434" spans="1:6">
      <c r="A434" s="87" t="s">
        <v>47</v>
      </c>
      <c r="B434" s="87">
        <v>12623073</v>
      </c>
      <c r="C434" s="87">
        <v>12623480</v>
      </c>
      <c r="D434" s="93" t="s">
        <v>1589</v>
      </c>
      <c r="E434" s="87" t="s">
        <v>1590</v>
      </c>
      <c r="F434" s="87" t="s">
        <v>202</v>
      </c>
    </row>
    <row r="435" spans="1:6">
      <c r="A435" s="87" t="s">
        <v>47</v>
      </c>
      <c r="B435" s="87">
        <v>12626836</v>
      </c>
      <c r="C435" s="87">
        <v>12627438</v>
      </c>
      <c r="D435" s="93" t="s">
        <v>1591</v>
      </c>
      <c r="E435" s="87" t="s">
        <v>1090</v>
      </c>
      <c r="F435" s="87" t="s">
        <v>202</v>
      </c>
    </row>
    <row r="436" spans="1:6">
      <c r="A436" s="87" t="s">
        <v>47</v>
      </c>
      <c r="B436" s="87">
        <v>12640242</v>
      </c>
      <c r="C436" s="87">
        <v>12641480</v>
      </c>
      <c r="D436" s="93" t="s">
        <v>1592</v>
      </c>
      <c r="E436" s="87" t="s">
        <v>1355</v>
      </c>
      <c r="F436" s="87" t="s">
        <v>202</v>
      </c>
    </row>
    <row r="437" spans="1:6">
      <c r="A437" s="87" t="s">
        <v>47</v>
      </c>
      <c r="B437" s="87">
        <v>12710633</v>
      </c>
      <c r="C437" s="87">
        <v>12711721</v>
      </c>
      <c r="D437" s="93" t="s">
        <v>1593</v>
      </c>
      <c r="E437" s="87" t="s">
        <v>1209</v>
      </c>
      <c r="F437" s="87" t="s">
        <v>202</v>
      </c>
    </row>
    <row r="438" spans="1:6">
      <c r="A438" s="87" t="s">
        <v>47</v>
      </c>
      <c r="B438" s="87">
        <v>12715610</v>
      </c>
      <c r="C438" s="87">
        <v>12716860</v>
      </c>
      <c r="D438" s="93" t="s">
        <v>1594</v>
      </c>
      <c r="E438" s="87" t="s">
        <v>1387</v>
      </c>
      <c r="F438" s="87" t="s">
        <v>202</v>
      </c>
    </row>
    <row r="439" spans="1:6">
      <c r="A439" s="87" t="s">
        <v>47</v>
      </c>
      <c r="B439" s="87">
        <v>12722511</v>
      </c>
      <c r="C439" s="87">
        <v>12725805</v>
      </c>
      <c r="D439" s="93" t="s">
        <v>1595</v>
      </c>
      <c r="E439" s="87" t="s">
        <v>1209</v>
      </c>
      <c r="F439" s="87" t="s">
        <v>1596</v>
      </c>
    </row>
    <row r="440" spans="1:6">
      <c r="A440" s="87" t="s">
        <v>47</v>
      </c>
      <c r="B440" s="87">
        <v>12729313</v>
      </c>
      <c r="C440" s="87">
        <v>12729738</v>
      </c>
      <c r="D440" s="93" t="s">
        <v>1597</v>
      </c>
      <c r="E440" s="87" t="s">
        <v>1598</v>
      </c>
      <c r="F440" s="87" t="s">
        <v>202</v>
      </c>
    </row>
    <row r="441" spans="1:6">
      <c r="A441" s="87" t="s">
        <v>47</v>
      </c>
      <c r="B441" s="87">
        <v>12741308</v>
      </c>
      <c r="C441" s="87">
        <v>12741733</v>
      </c>
      <c r="D441" s="93" t="s">
        <v>1599</v>
      </c>
      <c r="E441" s="87" t="s">
        <v>1274</v>
      </c>
      <c r="F441" s="87" t="s">
        <v>202</v>
      </c>
    </row>
    <row r="442" spans="1:6">
      <c r="A442" s="87" t="s">
        <v>47</v>
      </c>
      <c r="B442" s="87">
        <v>12749686</v>
      </c>
      <c r="C442" s="87">
        <v>12752784</v>
      </c>
      <c r="D442" s="93" t="s">
        <v>1600</v>
      </c>
      <c r="E442" s="87" t="s">
        <v>1209</v>
      </c>
      <c r="F442" s="87" t="s">
        <v>1578</v>
      </c>
    </row>
    <row r="443" spans="1:6">
      <c r="A443" s="87" t="s">
        <v>47</v>
      </c>
      <c r="B443" s="87">
        <v>12775320</v>
      </c>
      <c r="C443" s="87">
        <v>12779757</v>
      </c>
      <c r="D443" s="93" t="s">
        <v>1601</v>
      </c>
      <c r="E443" s="87" t="s">
        <v>1602</v>
      </c>
      <c r="F443" s="87" t="s">
        <v>202</v>
      </c>
    </row>
    <row r="444" spans="1:6">
      <c r="A444" s="87" t="s">
        <v>47</v>
      </c>
      <c r="B444" s="87">
        <v>12779925</v>
      </c>
      <c r="C444" s="87">
        <v>12790374</v>
      </c>
      <c r="D444" s="93" t="s">
        <v>1603</v>
      </c>
      <c r="E444" s="87" t="s">
        <v>1604</v>
      </c>
      <c r="F444" s="87" t="s">
        <v>202</v>
      </c>
    </row>
    <row r="445" spans="1:6">
      <c r="A445" s="87" t="s">
        <v>47</v>
      </c>
      <c r="B445" s="87">
        <v>12796360</v>
      </c>
      <c r="C445" s="87">
        <v>12797604</v>
      </c>
      <c r="D445" s="93" t="s">
        <v>1605</v>
      </c>
      <c r="E445" s="87" t="s">
        <v>1252</v>
      </c>
      <c r="F445" s="87" t="s">
        <v>202</v>
      </c>
    </row>
    <row r="446" spans="1:6">
      <c r="A446" s="87" t="s">
        <v>47</v>
      </c>
      <c r="B446" s="87">
        <v>12802580</v>
      </c>
      <c r="C446" s="87">
        <v>12803557</v>
      </c>
      <c r="D446" s="93" t="s">
        <v>1606</v>
      </c>
      <c r="E446" s="87" t="s">
        <v>1209</v>
      </c>
      <c r="F446" s="87" t="s">
        <v>1390</v>
      </c>
    </row>
    <row r="447" spans="1:6">
      <c r="A447" s="87" t="s">
        <v>47</v>
      </c>
      <c r="B447" s="87">
        <v>12806663</v>
      </c>
      <c r="C447" s="87">
        <v>12809424</v>
      </c>
      <c r="D447" s="93" t="s">
        <v>1607</v>
      </c>
      <c r="E447" s="87" t="s">
        <v>1209</v>
      </c>
      <c r="F447" s="87" t="s">
        <v>1608</v>
      </c>
    </row>
    <row r="448" spans="1:6">
      <c r="A448" s="87" t="s">
        <v>47</v>
      </c>
      <c r="B448" s="87">
        <v>12811427</v>
      </c>
      <c r="C448" s="87">
        <v>12813822</v>
      </c>
      <c r="D448" s="93" t="s">
        <v>1609</v>
      </c>
      <c r="E448" s="87" t="s">
        <v>1123</v>
      </c>
      <c r="F448" s="87" t="s">
        <v>202</v>
      </c>
    </row>
    <row r="449" spans="1:6">
      <c r="A449" s="98" t="s">
        <v>47</v>
      </c>
      <c r="B449" s="98">
        <v>12819521</v>
      </c>
      <c r="C449" s="98">
        <v>12820156</v>
      </c>
      <c r="D449" s="145" t="s">
        <v>55</v>
      </c>
      <c r="E449" s="98" t="s">
        <v>949</v>
      </c>
      <c r="F449" s="98" t="s">
        <v>202</v>
      </c>
    </row>
    <row r="450" spans="1:6">
      <c r="A450" s="87" t="s">
        <v>47</v>
      </c>
      <c r="B450" s="87">
        <v>12827288</v>
      </c>
      <c r="C450" s="87">
        <v>12829457</v>
      </c>
      <c r="D450" s="93" t="s">
        <v>1610</v>
      </c>
      <c r="E450" s="87" t="s">
        <v>1274</v>
      </c>
      <c r="F450" s="87" t="s">
        <v>202</v>
      </c>
    </row>
    <row r="451" spans="1:6">
      <c r="A451" s="87" t="s">
        <v>47</v>
      </c>
      <c r="B451" s="87">
        <v>12835695</v>
      </c>
      <c r="C451" s="87">
        <v>12836156</v>
      </c>
      <c r="D451" s="93" t="s">
        <v>1611</v>
      </c>
      <c r="E451" s="87" t="s">
        <v>1612</v>
      </c>
      <c r="F451" s="87" t="s">
        <v>202</v>
      </c>
    </row>
    <row r="452" spans="1:6">
      <c r="A452" s="87" t="s">
        <v>47</v>
      </c>
      <c r="B452" s="87">
        <v>12848491</v>
      </c>
      <c r="C452" s="87">
        <v>12848919</v>
      </c>
      <c r="D452" s="93" t="s">
        <v>1613</v>
      </c>
      <c r="E452" s="87" t="s">
        <v>1612</v>
      </c>
      <c r="F452" s="87" t="s">
        <v>202</v>
      </c>
    </row>
    <row r="453" spans="1:6">
      <c r="A453" s="98" t="s">
        <v>47</v>
      </c>
      <c r="B453" s="98">
        <v>12879285</v>
      </c>
      <c r="C453" s="98">
        <v>12879801</v>
      </c>
      <c r="D453" s="145" t="s">
        <v>56</v>
      </c>
      <c r="E453" s="98" t="s">
        <v>1205</v>
      </c>
      <c r="F453" s="98" t="s">
        <v>202</v>
      </c>
    </row>
    <row r="454" spans="1:6">
      <c r="A454" s="98" t="s">
        <v>47</v>
      </c>
      <c r="B454" s="98">
        <v>12884281</v>
      </c>
      <c r="C454" s="98">
        <v>12885261</v>
      </c>
      <c r="D454" s="145" t="s">
        <v>57</v>
      </c>
      <c r="E454" s="98" t="s">
        <v>1205</v>
      </c>
      <c r="F454" s="98" t="s">
        <v>951</v>
      </c>
    </row>
    <row r="455" spans="1:6">
      <c r="A455" s="98" t="s">
        <v>47</v>
      </c>
      <c r="B455" s="98">
        <v>12887131</v>
      </c>
      <c r="C455" s="98">
        <v>12887623</v>
      </c>
      <c r="D455" s="145" t="s">
        <v>58</v>
      </c>
      <c r="E455" s="98" t="s">
        <v>1205</v>
      </c>
      <c r="F455" s="98" t="s">
        <v>951</v>
      </c>
    </row>
    <row r="456" spans="1:6">
      <c r="A456" s="87" t="s">
        <v>47</v>
      </c>
      <c r="B456" s="87">
        <v>12960742</v>
      </c>
      <c r="C456" s="87">
        <v>12961143</v>
      </c>
      <c r="D456" s="93" t="s">
        <v>1614</v>
      </c>
      <c r="E456" s="87" t="s">
        <v>1615</v>
      </c>
      <c r="F456" s="87" t="s">
        <v>202</v>
      </c>
    </row>
    <row r="457" spans="1:6">
      <c r="A457" s="87" t="s">
        <v>47</v>
      </c>
      <c r="B457" s="87">
        <v>12970958</v>
      </c>
      <c r="C457" s="87">
        <v>12972151</v>
      </c>
      <c r="D457" s="93" t="s">
        <v>1616</v>
      </c>
      <c r="E457" s="87" t="s">
        <v>1276</v>
      </c>
      <c r="F457" s="87" t="s">
        <v>1277</v>
      </c>
    </row>
    <row r="458" spans="1:6">
      <c r="A458" s="87" t="s">
        <v>47</v>
      </c>
      <c r="B458" s="87">
        <v>13004162</v>
      </c>
      <c r="C458" s="87">
        <v>13013903</v>
      </c>
      <c r="D458" s="93" t="s">
        <v>1617</v>
      </c>
      <c r="E458" s="87" t="s">
        <v>1190</v>
      </c>
      <c r="F458" s="87" t="s">
        <v>993</v>
      </c>
    </row>
    <row r="459" spans="1:6">
      <c r="A459" s="87" t="s">
        <v>47</v>
      </c>
      <c r="B459" s="87">
        <v>13031617</v>
      </c>
      <c r="C459" s="87">
        <v>13031928</v>
      </c>
      <c r="D459" s="93" t="s">
        <v>1618</v>
      </c>
      <c r="E459" s="87" t="s">
        <v>1619</v>
      </c>
      <c r="F459" s="87" t="s">
        <v>202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8"/>
  <sheetViews>
    <sheetView tabSelected="1" workbookViewId="0">
      <selection activeCell="O20" sqref="O20"/>
    </sheetView>
  </sheetViews>
  <sheetFormatPr baseColWidth="10" defaultColWidth="10.6640625" defaultRowHeight="16"/>
  <sheetData>
    <row r="1" spans="1:12">
      <c r="A1" s="200" t="s">
        <v>1620</v>
      </c>
      <c r="B1" s="201"/>
      <c r="C1" s="202" t="s">
        <v>1621</v>
      </c>
      <c r="D1" s="203"/>
      <c r="E1" s="204" t="s">
        <v>1622</v>
      </c>
      <c r="F1" s="205"/>
      <c r="G1" s="206" t="s">
        <v>1627</v>
      </c>
      <c r="H1" s="207"/>
      <c r="I1" s="208" t="s">
        <v>1628</v>
      </c>
      <c r="J1" s="209"/>
      <c r="K1" s="198" t="s">
        <v>1635</v>
      </c>
      <c r="L1" s="199"/>
    </row>
    <row r="2" spans="1:12" ht="17" thickBot="1">
      <c r="A2" s="99" t="s">
        <v>1667</v>
      </c>
      <c r="B2" s="100" t="s">
        <v>385</v>
      </c>
      <c r="C2" s="107" t="s">
        <v>1667</v>
      </c>
      <c r="D2" s="108" t="s">
        <v>385</v>
      </c>
      <c r="E2" s="115" t="s">
        <v>1667</v>
      </c>
      <c r="F2" s="172" t="s">
        <v>385</v>
      </c>
      <c r="G2" s="146" t="s">
        <v>1667</v>
      </c>
      <c r="H2" s="147" t="s">
        <v>385</v>
      </c>
      <c r="I2" s="127" t="s">
        <v>1667</v>
      </c>
      <c r="J2" s="175" t="s">
        <v>385</v>
      </c>
      <c r="K2" s="131" t="s">
        <v>1667</v>
      </c>
      <c r="L2" s="132" t="s">
        <v>385</v>
      </c>
    </row>
    <row r="3" spans="1:12" ht="17" thickTop="1">
      <c r="A3" s="101" t="s">
        <v>986</v>
      </c>
      <c r="B3" s="102">
        <v>3</v>
      </c>
      <c r="C3" s="109" t="s">
        <v>988</v>
      </c>
      <c r="D3" s="110">
        <v>11</v>
      </c>
      <c r="E3" s="169" t="s">
        <v>950</v>
      </c>
      <c r="F3" s="173">
        <v>7</v>
      </c>
      <c r="G3" s="178" t="s">
        <v>950</v>
      </c>
      <c r="H3" s="179">
        <v>6</v>
      </c>
      <c r="I3" s="180" t="s">
        <v>950</v>
      </c>
      <c r="J3" s="181">
        <v>11</v>
      </c>
      <c r="K3" s="135" t="s">
        <v>1402</v>
      </c>
      <c r="L3" s="136">
        <v>17</v>
      </c>
    </row>
    <row r="4" spans="1:12">
      <c r="A4" s="103" t="s">
        <v>949</v>
      </c>
      <c r="B4" s="104">
        <v>3</v>
      </c>
      <c r="C4" s="109" t="s">
        <v>1008</v>
      </c>
      <c r="D4" s="110">
        <v>9</v>
      </c>
      <c r="E4" s="117" t="s">
        <v>1008</v>
      </c>
      <c r="F4" s="170">
        <v>2</v>
      </c>
      <c r="G4" s="121" t="s">
        <v>1664</v>
      </c>
      <c r="H4" s="122">
        <v>4</v>
      </c>
      <c r="I4" s="128" t="s">
        <v>949</v>
      </c>
      <c r="J4" s="176">
        <v>4</v>
      </c>
      <c r="K4" s="135" t="s">
        <v>1673</v>
      </c>
      <c r="L4" s="136">
        <v>13</v>
      </c>
    </row>
    <row r="5" spans="1:12">
      <c r="A5" s="101" t="s">
        <v>1623</v>
      </c>
      <c r="B5" s="102">
        <v>3</v>
      </c>
      <c r="C5" s="109" t="s">
        <v>992</v>
      </c>
      <c r="D5" s="110">
        <v>6</v>
      </c>
      <c r="E5" s="117" t="s">
        <v>992</v>
      </c>
      <c r="F5" s="170">
        <v>2</v>
      </c>
      <c r="G5" s="123" t="s">
        <v>1235</v>
      </c>
      <c r="H5" s="124">
        <v>2</v>
      </c>
      <c r="I5" s="129" t="s">
        <v>1221</v>
      </c>
      <c r="J5" s="171">
        <v>4</v>
      </c>
      <c r="K5" s="135" t="s">
        <v>1209</v>
      </c>
      <c r="L5" s="136">
        <v>7</v>
      </c>
    </row>
    <row r="6" spans="1:12">
      <c r="A6" s="101" t="s">
        <v>998</v>
      </c>
      <c r="B6" s="102">
        <v>3</v>
      </c>
      <c r="C6" s="167" t="s">
        <v>950</v>
      </c>
      <c r="D6" s="168">
        <v>4</v>
      </c>
      <c r="E6" s="117" t="s">
        <v>934</v>
      </c>
      <c r="F6" s="170">
        <v>2</v>
      </c>
      <c r="G6" s="123" t="s">
        <v>1209</v>
      </c>
      <c r="H6" s="124">
        <v>2</v>
      </c>
      <c r="I6" s="129" t="s">
        <v>1623</v>
      </c>
      <c r="J6" s="171">
        <v>4</v>
      </c>
      <c r="K6" s="183" t="s">
        <v>950</v>
      </c>
      <c r="L6" s="184">
        <v>7</v>
      </c>
    </row>
    <row r="7" spans="1:12">
      <c r="A7" s="165" t="s">
        <v>950</v>
      </c>
      <c r="B7" s="166">
        <v>2</v>
      </c>
      <c r="C7" s="109" t="s">
        <v>1012</v>
      </c>
      <c r="D7" s="110">
        <v>4</v>
      </c>
      <c r="E7" s="117" t="s">
        <v>986</v>
      </c>
      <c r="F7" s="170">
        <v>2</v>
      </c>
      <c r="G7" s="123" t="s">
        <v>1221</v>
      </c>
      <c r="H7" s="124">
        <v>2</v>
      </c>
      <c r="I7" s="129" t="s">
        <v>1274</v>
      </c>
      <c r="J7" s="171">
        <v>4</v>
      </c>
      <c r="K7" s="133" t="s">
        <v>1665</v>
      </c>
      <c r="L7" s="134">
        <v>6</v>
      </c>
    </row>
    <row r="8" spans="1:12">
      <c r="A8" s="101" t="s">
        <v>1008</v>
      </c>
      <c r="B8" s="102">
        <v>2</v>
      </c>
      <c r="C8" s="109" t="s">
        <v>976</v>
      </c>
      <c r="D8" s="110">
        <v>3</v>
      </c>
      <c r="E8" s="117" t="s">
        <v>1178</v>
      </c>
      <c r="F8" s="170">
        <v>2</v>
      </c>
      <c r="G8" s="123" t="s">
        <v>998</v>
      </c>
      <c r="H8" s="124">
        <v>2</v>
      </c>
      <c r="I8" s="129" t="s">
        <v>1629</v>
      </c>
      <c r="J8" s="171">
        <v>2</v>
      </c>
      <c r="K8" s="135" t="s">
        <v>1252</v>
      </c>
      <c r="L8" s="136">
        <v>5</v>
      </c>
    </row>
    <row r="9" spans="1:12">
      <c r="A9" s="101" t="s">
        <v>988</v>
      </c>
      <c r="B9" s="102">
        <v>2</v>
      </c>
      <c r="C9" s="109" t="s">
        <v>1092</v>
      </c>
      <c r="D9" s="110">
        <v>2</v>
      </c>
      <c r="E9" s="117" t="s">
        <v>988</v>
      </c>
      <c r="F9" s="170">
        <v>2</v>
      </c>
      <c r="G9" s="123" t="s">
        <v>1207</v>
      </c>
      <c r="H9" s="124">
        <v>1</v>
      </c>
      <c r="I9" s="129" t="s">
        <v>988</v>
      </c>
      <c r="J9" s="171">
        <v>2</v>
      </c>
      <c r="K9" s="135" t="s">
        <v>1221</v>
      </c>
      <c r="L9" s="136">
        <v>4</v>
      </c>
    </row>
    <row r="10" spans="1:12">
      <c r="A10" s="101" t="s">
        <v>956</v>
      </c>
      <c r="B10" s="102">
        <v>2</v>
      </c>
      <c r="C10" s="109" t="s">
        <v>1059</v>
      </c>
      <c r="D10" s="110">
        <v>2</v>
      </c>
      <c r="E10" s="117" t="s">
        <v>1121</v>
      </c>
      <c r="F10" s="170">
        <v>2</v>
      </c>
      <c r="G10" s="123" t="s">
        <v>1219</v>
      </c>
      <c r="H10" s="124">
        <v>1</v>
      </c>
      <c r="I10" s="129" t="s">
        <v>998</v>
      </c>
      <c r="J10" s="171">
        <v>2</v>
      </c>
      <c r="K10" s="135" t="s">
        <v>1612</v>
      </c>
      <c r="L10" s="136">
        <v>4</v>
      </c>
    </row>
    <row r="11" spans="1:12">
      <c r="A11" s="101" t="s">
        <v>1624</v>
      </c>
      <c r="B11" s="102">
        <v>2</v>
      </c>
      <c r="C11" s="109" t="s">
        <v>1021</v>
      </c>
      <c r="D11" s="110">
        <v>2</v>
      </c>
      <c r="E11" s="117" t="s">
        <v>970</v>
      </c>
      <c r="F11" s="170">
        <v>2</v>
      </c>
      <c r="G11" s="123" t="s">
        <v>1225</v>
      </c>
      <c r="H11" s="177">
        <v>1</v>
      </c>
      <c r="I11" s="129" t="s">
        <v>1630</v>
      </c>
      <c r="J11" s="171">
        <v>2</v>
      </c>
      <c r="K11" s="135" t="s">
        <v>1101</v>
      </c>
      <c r="L11" s="136">
        <v>3</v>
      </c>
    </row>
    <row r="12" spans="1:12">
      <c r="A12" s="101" t="s">
        <v>919</v>
      </c>
      <c r="B12" s="102">
        <v>2</v>
      </c>
      <c r="C12" s="109" t="s">
        <v>1087</v>
      </c>
      <c r="D12" s="110">
        <v>2</v>
      </c>
      <c r="E12" s="117" t="s">
        <v>976</v>
      </c>
      <c r="F12" s="170">
        <v>2</v>
      </c>
      <c r="G12" s="123" t="s">
        <v>1233</v>
      </c>
      <c r="H12" s="124">
        <v>1</v>
      </c>
      <c r="I12" s="129" t="s">
        <v>1271</v>
      </c>
      <c r="J12" s="171">
        <v>1</v>
      </c>
      <c r="K12" s="135" t="s">
        <v>1490</v>
      </c>
      <c r="L12" s="136">
        <v>3</v>
      </c>
    </row>
    <row r="13" spans="1:12">
      <c r="A13" s="101" t="s">
        <v>913</v>
      </c>
      <c r="B13" s="102">
        <v>2</v>
      </c>
      <c r="C13" s="111" t="s">
        <v>996</v>
      </c>
      <c r="D13" s="112">
        <v>1</v>
      </c>
      <c r="E13" s="116" t="s">
        <v>949</v>
      </c>
      <c r="F13" s="174">
        <v>1</v>
      </c>
      <c r="G13" s="123" t="s">
        <v>1631</v>
      </c>
      <c r="H13" s="124">
        <v>1</v>
      </c>
      <c r="I13" s="129" t="s">
        <v>1235</v>
      </c>
      <c r="J13" s="171">
        <v>1</v>
      </c>
      <c r="K13" s="135" t="s">
        <v>1059</v>
      </c>
      <c r="L13" s="136">
        <v>3</v>
      </c>
    </row>
    <row r="14" spans="1:12">
      <c r="A14" s="101" t="s">
        <v>1006</v>
      </c>
      <c r="B14" s="102">
        <v>1</v>
      </c>
      <c r="C14" s="109" t="s">
        <v>1066</v>
      </c>
      <c r="D14" s="110">
        <v>1</v>
      </c>
      <c r="E14" s="117" t="s">
        <v>929</v>
      </c>
      <c r="F14" s="170">
        <v>1</v>
      </c>
      <c r="G14" s="123" t="s">
        <v>1230</v>
      </c>
      <c r="H14" s="124">
        <v>1</v>
      </c>
      <c r="I14" s="129" t="s">
        <v>1300</v>
      </c>
      <c r="J14" s="171">
        <v>1</v>
      </c>
      <c r="K14" s="135" t="s">
        <v>943</v>
      </c>
      <c r="L14" s="136">
        <v>3</v>
      </c>
    </row>
    <row r="15" spans="1:12">
      <c r="A15" s="101" t="s">
        <v>983</v>
      </c>
      <c r="B15" s="102">
        <v>1</v>
      </c>
      <c r="C15" s="109" t="s">
        <v>1041</v>
      </c>
      <c r="D15" s="110">
        <v>1</v>
      </c>
      <c r="E15" s="117" t="s">
        <v>1185</v>
      </c>
      <c r="F15" s="170">
        <v>1</v>
      </c>
      <c r="G15" s="123" t="s">
        <v>1192</v>
      </c>
      <c r="H15" s="124">
        <v>1</v>
      </c>
      <c r="I15" s="129" t="s">
        <v>945</v>
      </c>
      <c r="J15" s="171">
        <v>1</v>
      </c>
      <c r="K15" s="135" t="s">
        <v>963</v>
      </c>
      <c r="L15" s="136">
        <v>3</v>
      </c>
    </row>
    <row r="16" spans="1:12">
      <c r="A16" s="101" t="s">
        <v>929</v>
      </c>
      <c r="B16" s="102">
        <v>1</v>
      </c>
      <c r="C16" s="109" t="s">
        <v>1030</v>
      </c>
      <c r="D16" s="110">
        <v>1</v>
      </c>
      <c r="E16" s="117" t="s">
        <v>953</v>
      </c>
      <c r="F16" s="170">
        <v>1</v>
      </c>
      <c r="G16" s="123" t="s">
        <v>1204</v>
      </c>
      <c r="H16" s="124">
        <v>1</v>
      </c>
      <c r="I16" s="129" t="s">
        <v>1244</v>
      </c>
      <c r="J16" s="171">
        <v>1</v>
      </c>
      <c r="K16" s="135" t="s">
        <v>1630</v>
      </c>
      <c r="L16" s="136">
        <v>3</v>
      </c>
    </row>
    <row r="17" spans="1:12">
      <c r="A17" s="101" t="s">
        <v>992</v>
      </c>
      <c r="B17" s="102">
        <v>1</v>
      </c>
      <c r="C17" s="109" t="s">
        <v>1035</v>
      </c>
      <c r="D17" s="110">
        <v>1</v>
      </c>
      <c r="E17" s="117" t="s">
        <v>1012</v>
      </c>
      <c r="F17" s="170">
        <v>1</v>
      </c>
      <c r="G17" s="123" t="s">
        <v>1196</v>
      </c>
      <c r="H17" s="124">
        <v>1</v>
      </c>
      <c r="I17" s="129" t="s">
        <v>1225</v>
      </c>
      <c r="J17" s="171">
        <v>1</v>
      </c>
      <c r="K17" s="135" t="s">
        <v>988</v>
      </c>
      <c r="L17" s="136">
        <v>2</v>
      </c>
    </row>
    <row r="18" spans="1:12">
      <c r="A18" s="101" t="s">
        <v>1625</v>
      </c>
      <c r="B18" s="102">
        <v>1</v>
      </c>
      <c r="C18" s="109" t="s">
        <v>1074</v>
      </c>
      <c r="D18" s="110">
        <v>1</v>
      </c>
      <c r="E18" s="117" t="s">
        <v>1110</v>
      </c>
      <c r="F18" s="170">
        <v>1</v>
      </c>
      <c r="G18" s="123" t="s">
        <v>967</v>
      </c>
      <c r="H18" s="124">
        <v>1</v>
      </c>
      <c r="I18" s="129" t="s">
        <v>1284</v>
      </c>
      <c r="J18" s="171">
        <v>1</v>
      </c>
      <c r="K18" s="135" t="s">
        <v>1495</v>
      </c>
      <c r="L18" s="136">
        <v>2</v>
      </c>
    </row>
    <row r="19" spans="1:12">
      <c r="A19" s="101" t="s">
        <v>953</v>
      </c>
      <c r="B19" s="102">
        <v>1</v>
      </c>
      <c r="C19" s="109" t="s">
        <v>1049</v>
      </c>
      <c r="D19" s="110">
        <v>1</v>
      </c>
      <c r="E19" s="117" t="s">
        <v>1014</v>
      </c>
      <c r="F19" s="170">
        <v>1</v>
      </c>
      <c r="G19" s="123" t="s">
        <v>970</v>
      </c>
      <c r="H19" s="124">
        <v>1</v>
      </c>
      <c r="I19" s="129" t="s">
        <v>1230</v>
      </c>
      <c r="J19" s="171">
        <v>1</v>
      </c>
      <c r="K19" s="135" t="s">
        <v>1235</v>
      </c>
      <c r="L19" s="136">
        <v>2</v>
      </c>
    </row>
    <row r="20" spans="1:12">
      <c r="A20" s="101" t="s">
        <v>934</v>
      </c>
      <c r="B20" s="102">
        <v>1</v>
      </c>
      <c r="C20" s="109" t="s">
        <v>1014</v>
      </c>
      <c r="D20" s="110">
        <v>1</v>
      </c>
      <c r="E20" s="117" t="s">
        <v>1138</v>
      </c>
      <c r="F20" s="170">
        <v>1</v>
      </c>
      <c r="G20" s="123" t="s">
        <v>1190</v>
      </c>
      <c r="H20" s="124">
        <v>1</v>
      </c>
      <c r="I20" s="129" t="s">
        <v>1101</v>
      </c>
      <c r="J20" s="171">
        <v>1</v>
      </c>
      <c r="K20" s="135" t="s">
        <v>1574</v>
      </c>
      <c r="L20" s="136">
        <v>2</v>
      </c>
    </row>
    <row r="21" spans="1:12">
      <c r="A21" s="101" t="s">
        <v>1012</v>
      </c>
      <c r="B21" s="102">
        <v>1</v>
      </c>
      <c r="C21" s="109" t="s">
        <v>916</v>
      </c>
      <c r="D21" s="110">
        <v>1</v>
      </c>
      <c r="E21" s="117" t="s">
        <v>1043</v>
      </c>
      <c r="F21" s="170">
        <v>1</v>
      </c>
      <c r="G21" s="123" t="s">
        <v>1198</v>
      </c>
      <c r="H21" s="124">
        <v>1</v>
      </c>
      <c r="I21" s="129" t="s">
        <v>1252</v>
      </c>
      <c r="J21" s="171">
        <v>1</v>
      </c>
      <c r="K21" s="135" t="s">
        <v>1457</v>
      </c>
      <c r="L21" s="136">
        <v>2</v>
      </c>
    </row>
    <row r="22" spans="1:12">
      <c r="A22" s="101" t="s">
        <v>1014</v>
      </c>
      <c r="B22" s="102">
        <v>1</v>
      </c>
      <c r="C22" s="109" t="s">
        <v>1079</v>
      </c>
      <c r="D22" s="110">
        <v>1</v>
      </c>
      <c r="E22" s="117" t="s">
        <v>1141</v>
      </c>
      <c r="F22" s="170">
        <v>1</v>
      </c>
      <c r="G22" s="123" t="s">
        <v>1217</v>
      </c>
      <c r="H22" s="124">
        <v>1</v>
      </c>
      <c r="I22" s="129" t="s">
        <v>1263</v>
      </c>
      <c r="J22" s="171">
        <v>1</v>
      </c>
      <c r="K22" s="135" t="s">
        <v>1503</v>
      </c>
      <c r="L22" s="136">
        <v>2</v>
      </c>
    </row>
    <row r="23" spans="1:12">
      <c r="A23" s="101" t="s">
        <v>1626</v>
      </c>
      <c r="B23" s="102">
        <v>1</v>
      </c>
      <c r="C23" s="109" t="s">
        <v>1101</v>
      </c>
      <c r="D23" s="110">
        <v>1</v>
      </c>
      <c r="E23" s="117" t="s">
        <v>1134</v>
      </c>
      <c r="F23" s="170">
        <v>1</v>
      </c>
      <c r="G23" s="123" t="s">
        <v>1194</v>
      </c>
      <c r="H23" s="124">
        <v>1</v>
      </c>
      <c r="I23" s="129" t="s">
        <v>1261</v>
      </c>
      <c r="J23" s="171">
        <v>1</v>
      </c>
      <c r="K23" s="135" t="s">
        <v>1428</v>
      </c>
      <c r="L23" s="136">
        <v>2</v>
      </c>
    </row>
    <row r="24" spans="1:12">
      <c r="A24" s="101" t="s">
        <v>967</v>
      </c>
      <c r="B24" s="102">
        <v>1</v>
      </c>
      <c r="C24" s="109" t="s">
        <v>1043</v>
      </c>
      <c r="D24" s="110">
        <v>1</v>
      </c>
      <c r="E24" s="117" t="s">
        <v>1173</v>
      </c>
      <c r="F24" s="170">
        <v>1</v>
      </c>
      <c r="G24" s="123" t="s">
        <v>1200</v>
      </c>
      <c r="H24" s="124">
        <v>1</v>
      </c>
      <c r="I24" s="129" t="s">
        <v>1281</v>
      </c>
      <c r="J24" s="171">
        <v>1</v>
      </c>
      <c r="K24" s="135" t="s">
        <v>1519</v>
      </c>
      <c r="L24" s="136">
        <v>2</v>
      </c>
    </row>
    <row r="25" spans="1:12">
      <c r="A25" s="101" t="s">
        <v>947</v>
      </c>
      <c r="B25" s="102">
        <v>1</v>
      </c>
      <c r="C25" s="109" t="s">
        <v>1071</v>
      </c>
      <c r="D25" s="110">
        <v>1</v>
      </c>
      <c r="E25" s="117" t="s">
        <v>1136</v>
      </c>
      <c r="F25" s="170">
        <v>1</v>
      </c>
      <c r="G25" s="123" t="s">
        <v>1632</v>
      </c>
      <c r="H25" s="124">
        <v>1</v>
      </c>
      <c r="I25" s="129" t="s">
        <v>970</v>
      </c>
      <c r="J25" s="171">
        <v>1</v>
      </c>
      <c r="K25" s="135" t="s">
        <v>1587</v>
      </c>
      <c r="L25" s="136">
        <v>1</v>
      </c>
    </row>
    <row r="26" spans="1:12">
      <c r="A26" s="101" t="s">
        <v>970</v>
      </c>
      <c r="B26" s="102">
        <v>1</v>
      </c>
      <c r="C26" s="109" t="s">
        <v>1046</v>
      </c>
      <c r="D26" s="110">
        <v>1</v>
      </c>
      <c r="E26" s="117" t="s">
        <v>1128</v>
      </c>
      <c r="F26" s="170">
        <v>1</v>
      </c>
      <c r="G26" s="125" t="s">
        <v>1214</v>
      </c>
      <c r="H26" s="126">
        <v>1</v>
      </c>
      <c r="I26" s="129" t="s">
        <v>1190</v>
      </c>
      <c r="J26" s="171">
        <v>1</v>
      </c>
      <c r="K26" s="135" t="s">
        <v>1469</v>
      </c>
      <c r="L26" s="136">
        <v>1</v>
      </c>
    </row>
    <row r="27" spans="1:12">
      <c r="A27" s="101" t="s">
        <v>961</v>
      </c>
      <c r="B27" s="102">
        <v>1</v>
      </c>
      <c r="C27" s="109" t="s">
        <v>1063</v>
      </c>
      <c r="D27" s="110">
        <v>1</v>
      </c>
      <c r="E27" s="117" t="s">
        <v>1170</v>
      </c>
      <c r="F27" s="118">
        <v>1</v>
      </c>
      <c r="I27" s="129" t="s">
        <v>1249</v>
      </c>
      <c r="J27" s="171">
        <v>1</v>
      </c>
      <c r="K27" s="135" t="s">
        <v>1492</v>
      </c>
      <c r="L27" s="136">
        <v>1</v>
      </c>
    </row>
    <row r="28" spans="1:12">
      <c r="A28" s="101" t="s">
        <v>937</v>
      </c>
      <c r="B28" s="102">
        <v>1</v>
      </c>
      <c r="C28" s="109" t="s">
        <v>1027</v>
      </c>
      <c r="D28" s="110">
        <v>1</v>
      </c>
      <c r="E28" s="117" t="s">
        <v>1187</v>
      </c>
      <c r="F28" s="118">
        <v>1</v>
      </c>
      <c r="I28" s="129" t="s">
        <v>1291</v>
      </c>
      <c r="J28" s="171">
        <v>1</v>
      </c>
      <c r="K28" s="135" t="s">
        <v>1590</v>
      </c>
      <c r="L28" s="136">
        <v>1</v>
      </c>
    </row>
    <row r="29" spans="1:12">
      <c r="A29" s="101" t="s">
        <v>973</v>
      </c>
      <c r="B29" s="102">
        <v>1</v>
      </c>
      <c r="C29" s="109" t="s">
        <v>967</v>
      </c>
      <c r="D29" s="110">
        <v>1</v>
      </c>
      <c r="E29" s="117" t="s">
        <v>937</v>
      </c>
      <c r="F29" s="118">
        <v>1</v>
      </c>
      <c r="I29" s="129" t="s">
        <v>1021</v>
      </c>
      <c r="J29" s="171">
        <v>1</v>
      </c>
      <c r="K29" s="135" t="s">
        <v>953</v>
      </c>
      <c r="L29" s="136">
        <v>1</v>
      </c>
    </row>
    <row r="30" spans="1:12">
      <c r="A30" s="101" t="s">
        <v>943</v>
      </c>
      <c r="B30" s="102">
        <v>1</v>
      </c>
      <c r="C30" s="109" t="s">
        <v>1121</v>
      </c>
      <c r="D30" s="110">
        <v>1</v>
      </c>
      <c r="E30" s="117" t="s">
        <v>998</v>
      </c>
      <c r="F30" s="118">
        <v>1</v>
      </c>
      <c r="I30" s="129" t="s">
        <v>1633</v>
      </c>
      <c r="J30" s="171">
        <v>1</v>
      </c>
      <c r="K30" s="135" t="s">
        <v>1554</v>
      </c>
      <c r="L30" s="136">
        <v>1</v>
      </c>
    </row>
    <row r="31" spans="1:12">
      <c r="A31" s="101" t="s">
        <v>963</v>
      </c>
      <c r="B31" s="102">
        <v>1</v>
      </c>
      <c r="C31" s="109" t="s">
        <v>1032</v>
      </c>
      <c r="D31" s="110">
        <v>1</v>
      </c>
      <c r="E31" s="117" t="s">
        <v>926</v>
      </c>
      <c r="F31" s="118">
        <v>1</v>
      </c>
      <c r="I31" s="129" t="s">
        <v>943</v>
      </c>
      <c r="J31" s="171">
        <v>1</v>
      </c>
      <c r="K31" s="135" t="s">
        <v>1602</v>
      </c>
      <c r="L31" s="136">
        <v>1</v>
      </c>
    </row>
    <row r="32" spans="1:12">
      <c r="A32" s="101" t="s">
        <v>995</v>
      </c>
      <c r="B32" s="102">
        <v>1</v>
      </c>
      <c r="C32" s="109" t="s">
        <v>1052</v>
      </c>
      <c r="D32" s="110">
        <v>1</v>
      </c>
      <c r="E32" s="117" t="s">
        <v>1161</v>
      </c>
      <c r="F32" s="118">
        <v>1</v>
      </c>
      <c r="I32" s="129" t="s">
        <v>1286</v>
      </c>
      <c r="J32" s="171">
        <v>1</v>
      </c>
      <c r="K32" s="135" t="s">
        <v>1598</v>
      </c>
      <c r="L32" s="136">
        <v>1</v>
      </c>
    </row>
    <row r="33" spans="1:12">
      <c r="A33" s="101" t="s">
        <v>932</v>
      </c>
      <c r="B33" s="102">
        <v>1</v>
      </c>
      <c r="C33" s="109" t="s">
        <v>1090</v>
      </c>
      <c r="D33" s="110">
        <v>1</v>
      </c>
      <c r="E33" s="117" t="s">
        <v>1176</v>
      </c>
      <c r="F33" s="118">
        <v>1</v>
      </c>
      <c r="I33" s="129" t="s">
        <v>1267</v>
      </c>
      <c r="J33" s="171">
        <v>1</v>
      </c>
      <c r="K33" s="135" t="s">
        <v>1583</v>
      </c>
      <c r="L33" s="136">
        <v>1</v>
      </c>
    </row>
    <row r="34" spans="1:12">
      <c r="A34" s="101" t="s">
        <v>978</v>
      </c>
      <c r="B34" s="102">
        <v>1</v>
      </c>
      <c r="C34" s="109" t="s">
        <v>1017</v>
      </c>
      <c r="D34" s="110">
        <v>1</v>
      </c>
      <c r="E34" s="117" t="s">
        <v>1154</v>
      </c>
      <c r="F34" s="118">
        <v>1</v>
      </c>
      <c r="I34" s="129" t="s">
        <v>1276</v>
      </c>
      <c r="J34" s="171">
        <v>1</v>
      </c>
      <c r="K34" s="135" t="s">
        <v>1225</v>
      </c>
      <c r="L34" s="136">
        <v>1</v>
      </c>
    </row>
    <row r="35" spans="1:12">
      <c r="A35" s="105" t="s">
        <v>1003</v>
      </c>
      <c r="B35" s="106">
        <v>1</v>
      </c>
      <c r="C35" s="109" t="s">
        <v>963</v>
      </c>
      <c r="D35" s="110">
        <v>1</v>
      </c>
      <c r="E35" s="117" t="s">
        <v>1166</v>
      </c>
      <c r="F35" s="118">
        <v>1</v>
      </c>
      <c r="I35" s="130" t="s">
        <v>1259</v>
      </c>
      <c r="J35" s="182">
        <v>1</v>
      </c>
      <c r="K35" s="135" t="s">
        <v>1426</v>
      </c>
      <c r="L35" s="136">
        <v>1</v>
      </c>
    </row>
    <row r="36" spans="1:12">
      <c r="C36" s="113" t="s">
        <v>1054</v>
      </c>
      <c r="D36" s="114">
        <v>1</v>
      </c>
      <c r="E36" s="117" t="s">
        <v>1158</v>
      </c>
      <c r="F36" s="118">
        <v>1</v>
      </c>
      <c r="K36" s="135" t="s">
        <v>1230</v>
      </c>
      <c r="L36" s="136">
        <v>1</v>
      </c>
    </row>
    <row r="37" spans="1:12">
      <c r="E37" s="117" t="s">
        <v>1123</v>
      </c>
      <c r="F37" s="118">
        <v>1</v>
      </c>
      <c r="K37" s="135" t="s">
        <v>1263</v>
      </c>
      <c r="L37" s="136">
        <v>1</v>
      </c>
    </row>
    <row r="38" spans="1:12">
      <c r="E38" s="117" t="s">
        <v>1149</v>
      </c>
      <c r="F38" s="118">
        <v>1</v>
      </c>
      <c r="K38" s="135" t="s">
        <v>1480</v>
      </c>
      <c r="L38" s="136">
        <v>1</v>
      </c>
    </row>
    <row r="39" spans="1:12">
      <c r="E39" s="117" t="s">
        <v>1115</v>
      </c>
      <c r="F39" s="118">
        <v>1</v>
      </c>
      <c r="K39" s="135" t="s">
        <v>1517</v>
      </c>
      <c r="L39" s="136">
        <v>1</v>
      </c>
    </row>
    <row r="40" spans="1:12">
      <c r="E40" s="119" t="s">
        <v>1146</v>
      </c>
      <c r="F40" s="120">
        <v>1</v>
      </c>
      <c r="K40" s="135" t="s">
        <v>1514</v>
      </c>
      <c r="L40" s="136">
        <v>1</v>
      </c>
    </row>
    <row r="41" spans="1:12">
      <c r="K41" s="135" t="s">
        <v>1448</v>
      </c>
      <c r="L41" s="136">
        <v>1</v>
      </c>
    </row>
    <row r="42" spans="1:12">
      <c r="K42" s="135" t="s">
        <v>1499</v>
      </c>
      <c r="L42" s="136">
        <v>1</v>
      </c>
    </row>
    <row r="43" spans="1:12">
      <c r="K43" s="135" t="s">
        <v>1460</v>
      </c>
      <c r="L43" s="136">
        <v>1</v>
      </c>
    </row>
    <row r="44" spans="1:12">
      <c r="K44" s="135" t="s">
        <v>1414</v>
      </c>
      <c r="L44" s="136">
        <v>1</v>
      </c>
    </row>
    <row r="45" spans="1:12">
      <c r="K45" s="135" t="s">
        <v>1545</v>
      </c>
      <c r="L45" s="136">
        <v>1</v>
      </c>
    </row>
    <row r="46" spans="1:12">
      <c r="K46" s="135" t="s">
        <v>1580</v>
      </c>
      <c r="L46" s="136">
        <v>1</v>
      </c>
    </row>
    <row r="47" spans="1:12">
      <c r="K47" s="135" t="s">
        <v>1585</v>
      </c>
      <c r="L47" s="136">
        <v>1</v>
      </c>
    </row>
    <row r="48" spans="1:12">
      <c r="K48" s="135" t="s">
        <v>1507</v>
      </c>
      <c r="L48" s="136">
        <v>1</v>
      </c>
    </row>
    <row r="49" spans="11:12">
      <c r="K49" s="135" t="s">
        <v>970</v>
      </c>
      <c r="L49" s="136">
        <v>1</v>
      </c>
    </row>
    <row r="50" spans="11:12">
      <c r="K50" s="135" t="s">
        <v>1190</v>
      </c>
      <c r="L50" s="136">
        <v>1</v>
      </c>
    </row>
    <row r="51" spans="11:12">
      <c r="K51" s="135" t="s">
        <v>1435</v>
      </c>
      <c r="L51" s="136">
        <v>1</v>
      </c>
    </row>
    <row r="52" spans="11:12">
      <c r="K52" s="135" t="s">
        <v>1522</v>
      </c>
      <c r="L52" s="136">
        <v>1</v>
      </c>
    </row>
    <row r="53" spans="11:12">
      <c r="K53" s="135" t="s">
        <v>1526</v>
      </c>
      <c r="L53" s="136">
        <v>1</v>
      </c>
    </row>
    <row r="54" spans="11:12">
      <c r="K54" s="135" t="s">
        <v>1454</v>
      </c>
      <c r="L54" s="136">
        <v>1</v>
      </c>
    </row>
    <row r="55" spans="11:12">
      <c r="K55" s="135" t="s">
        <v>973</v>
      </c>
      <c r="L55" s="136">
        <v>1</v>
      </c>
    </row>
    <row r="56" spans="11:12">
      <c r="K56" s="135" t="s">
        <v>1556</v>
      </c>
      <c r="L56" s="136">
        <v>1</v>
      </c>
    </row>
    <row r="57" spans="11:12">
      <c r="K57" s="135" t="s">
        <v>1392</v>
      </c>
      <c r="L57" s="136">
        <v>1</v>
      </c>
    </row>
    <row r="58" spans="11:12">
      <c r="K58" s="135" t="s">
        <v>1090</v>
      </c>
      <c r="L58" s="136">
        <v>1</v>
      </c>
    </row>
    <row r="59" spans="11:12">
      <c r="K59" s="135" t="s">
        <v>1433</v>
      </c>
      <c r="L59" s="136">
        <v>1</v>
      </c>
    </row>
    <row r="60" spans="11:12">
      <c r="K60" s="135" t="s">
        <v>1512</v>
      </c>
      <c r="L60" s="136">
        <v>1</v>
      </c>
    </row>
    <row r="61" spans="11:12">
      <c r="K61" s="135" t="s">
        <v>1604</v>
      </c>
      <c r="L61" s="136">
        <v>1</v>
      </c>
    </row>
    <row r="62" spans="11:12">
      <c r="K62" s="135" t="s">
        <v>1619</v>
      </c>
      <c r="L62" s="136">
        <v>1</v>
      </c>
    </row>
    <row r="63" spans="11:12">
      <c r="K63" s="135" t="s">
        <v>1634</v>
      </c>
      <c r="L63" s="136">
        <v>1</v>
      </c>
    </row>
    <row r="64" spans="11:12">
      <c r="K64" s="135" t="s">
        <v>1532</v>
      </c>
      <c r="L64" s="136">
        <v>1</v>
      </c>
    </row>
    <row r="65" spans="11:12">
      <c r="K65" s="135" t="s">
        <v>1615</v>
      </c>
      <c r="L65" s="136">
        <v>1</v>
      </c>
    </row>
    <row r="66" spans="11:12">
      <c r="K66" s="135" t="s">
        <v>1529</v>
      </c>
      <c r="L66" s="136">
        <v>1</v>
      </c>
    </row>
    <row r="67" spans="11:12">
      <c r="K67" s="135" t="s">
        <v>1276</v>
      </c>
      <c r="L67" s="136">
        <v>1</v>
      </c>
    </row>
    <row r="68" spans="11:12">
      <c r="K68" s="137" t="s">
        <v>1548</v>
      </c>
      <c r="L68" s="138">
        <v>1</v>
      </c>
    </row>
  </sheetData>
  <mergeCells count="6">
    <mergeCell ref="K1:L1"/>
    <mergeCell ref="A1:B1"/>
    <mergeCell ref="C1:D1"/>
    <mergeCell ref="E1:F1"/>
    <mergeCell ref="G1:H1"/>
    <mergeCell ref="I1:J1"/>
  </mergeCells>
  <conditionalFormatting sqref="A37:A42">
    <cfRule type="duplicateValues" dxfId="5" priority="10"/>
  </conditionalFormatting>
  <conditionalFormatting sqref="I4">
    <cfRule type="duplicateValues" dxfId="4" priority="7"/>
  </conditionalFormatting>
  <conditionalFormatting sqref="K7">
    <cfRule type="duplicateValues" dxfId="3" priority="6"/>
  </conditionalFormatting>
  <conditionalFormatting sqref="E14:E40 E6:E12">
    <cfRule type="duplicateValues" dxfId="2" priority="278"/>
  </conditionalFormatting>
  <conditionalFormatting sqref="H3">
    <cfRule type="duplicateValues" dxfId="1" priority="5"/>
  </conditionalFormatting>
  <conditionalFormatting sqref="G4">
    <cfRule type="duplicateValues" dxfId="0" priority="27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S2.1</vt:lpstr>
      <vt:lpstr>Table S2.2</vt:lpstr>
      <vt:lpstr>Table S2.3</vt:lpstr>
      <vt:lpstr>Table S2.4</vt:lpstr>
      <vt:lpstr>Table S2.5</vt:lpstr>
      <vt:lpstr>Table S2.6</vt:lpstr>
      <vt:lpstr>Table S2.7</vt:lpstr>
      <vt:lpstr>Table S2.8</vt:lpstr>
      <vt:lpstr>Table S2.9</vt:lpstr>
      <vt:lpstr>Table S2.10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Xie,Yucong</dc:creator>
  <cp:lastModifiedBy>Microsoft Office User</cp:lastModifiedBy>
  <dcterms:created xsi:type="dcterms:W3CDTF">2020-05-15T21:08:42Z</dcterms:created>
  <dcterms:modified xsi:type="dcterms:W3CDTF">2021-10-21T21:26:09Z</dcterms:modified>
</cp:coreProperties>
</file>